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813556F6-E77D-4407-8C2F-C65DE0CEA08D}" xr6:coauthVersionLast="47" xr6:coauthVersionMax="47" xr10:uidLastSave="{00000000-0000-0000-0000-000000000000}"/>
  <bookViews>
    <workbookView xWindow="1170" yWindow="5175" windowWidth="21600" windowHeight="11295" firstSheet="2" activeTab="2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H17" i="3"/>
  <c r="H16" i="3"/>
  <c r="H15" i="3"/>
  <c r="H14" i="3"/>
  <c r="H13" i="3"/>
  <c r="H12" i="3"/>
  <c r="H11" i="3"/>
  <c r="H10" i="3"/>
  <c r="H9" i="3"/>
  <c r="H8" i="3"/>
  <c r="H7" i="3"/>
  <c r="I8" i="8"/>
  <c r="I7" i="8"/>
  <c r="H16" i="2"/>
  <c r="L16" i="2" s="1"/>
  <c r="H15" i="2"/>
  <c r="L15" i="2" s="1"/>
  <c r="M15" i="2" s="1"/>
  <c r="O15" i="2" s="1"/>
  <c r="H14" i="2"/>
  <c r="L14" i="2" s="1"/>
  <c r="H13" i="2"/>
  <c r="L13" i="2" s="1"/>
  <c r="H12" i="2"/>
  <c r="L12" i="2" s="1"/>
  <c r="H11" i="2"/>
  <c r="L11" i="2" s="1"/>
  <c r="M11" i="2" s="1"/>
  <c r="H10" i="2"/>
  <c r="L10" i="2" s="1"/>
  <c r="H9" i="2"/>
  <c r="L9" i="2" s="1"/>
  <c r="H8" i="2"/>
  <c r="L8" i="2" s="1"/>
  <c r="H7" i="2"/>
  <c r="L7" i="2" s="1"/>
  <c r="M7" i="2" s="1"/>
  <c r="O7" i="2" s="1"/>
  <c r="L7" i="1"/>
  <c r="I7" i="1"/>
  <c r="M7" i="1" s="1"/>
  <c r="I8" i="1"/>
  <c r="M8" i="1" s="1"/>
  <c r="N8" i="1" s="1"/>
  <c r="L8" i="1"/>
  <c r="I9" i="1"/>
  <c r="M9" i="1" s="1"/>
  <c r="L9" i="1"/>
  <c r="I10" i="1"/>
  <c r="M10" i="1" s="1"/>
  <c r="L10" i="1"/>
  <c r="I11" i="1"/>
  <c r="M11" i="1" s="1"/>
  <c r="L11" i="1"/>
  <c r="I12" i="1"/>
  <c r="M12" i="1" s="1"/>
  <c r="L12" i="1"/>
  <c r="I13" i="1"/>
  <c r="M13" i="1" s="1"/>
  <c r="L13" i="1"/>
  <c r="I14" i="1"/>
  <c r="M14" i="1" s="1"/>
  <c r="L14" i="1"/>
  <c r="K7" i="2"/>
  <c r="K8" i="2"/>
  <c r="K9" i="2"/>
  <c r="K10" i="2"/>
  <c r="K11" i="2"/>
  <c r="K12" i="2"/>
  <c r="K13" i="2"/>
  <c r="K14" i="2"/>
  <c r="K15" i="2"/>
  <c r="K16" i="2"/>
  <c r="N12" i="2" l="1"/>
  <c r="M12" i="2"/>
  <c r="O12" i="2" s="1"/>
  <c r="O11" i="2"/>
  <c r="N13" i="2"/>
  <c r="M13" i="2"/>
  <c r="O13" i="2" s="1"/>
  <c r="P8" i="1"/>
  <c r="N13" i="1"/>
  <c r="P13" i="1" s="1"/>
  <c r="O13" i="1"/>
  <c r="O14" i="1"/>
  <c r="N14" i="1"/>
  <c r="P14" i="1" s="1"/>
  <c r="N11" i="1"/>
  <c r="P11" i="1" s="1"/>
  <c r="O11" i="1"/>
  <c r="O9" i="1"/>
  <c r="N9" i="1"/>
  <c r="P9" i="1" s="1"/>
  <c r="O10" i="1"/>
  <c r="N10" i="1"/>
  <c r="P10" i="1" s="1"/>
  <c r="N12" i="1"/>
  <c r="P12" i="1" s="1"/>
  <c r="O12" i="1"/>
  <c r="N7" i="1"/>
  <c r="P7" i="1" s="1"/>
  <c r="O7" i="1"/>
  <c r="O8" i="1"/>
  <c r="M9" i="2"/>
  <c r="O9" i="2" s="1"/>
  <c r="N9" i="2"/>
  <c r="M14" i="2"/>
  <c r="O14" i="2" s="1"/>
  <c r="N14" i="2"/>
  <c r="N8" i="2"/>
  <c r="M8" i="2"/>
  <c r="O8" i="2" s="1"/>
  <c r="N10" i="2"/>
  <c r="M10" i="2"/>
  <c r="O10" i="2" s="1"/>
  <c r="M16" i="2"/>
  <c r="O16" i="2" s="1"/>
  <c r="N16" i="2"/>
  <c r="N15" i="2"/>
  <c r="N7" i="2"/>
  <c r="N11" i="2"/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N20" i="8" s="1"/>
  <c r="P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N12" i="8" s="1"/>
  <c r="P12" i="8" s="1"/>
  <c r="L11" i="8"/>
  <c r="I11" i="8"/>
  <c r="M11" i="8" s="1"/>
  <c r="L10" i="8"/>
  <c r="I10" i="8"/>
  <c r="M10" i="8" s="1"/>
  <c r="L9" i="8"/>
  <c r="I9" i="8"/>
  <c r="M9" i="8" s="1"/>
  <c r="L8" i="8"/>
  <c r="M8" i="8"/>
  <c r="L7" i="8"/>
  <c r="M7" i="8"/>
  <c r="K2" i="8"/>
  <c r="H2" i="8"/>
  <c r="H14" i="4"/>
  <c r="G14" i="4"/>
  <c r="F14" i="4"/>
  <c r="E14" i="4"/>
  <c r="N8" i="8" l="1"/>
  <c r="P8" i="8" s="1"/>
  <c r="O8" i="8"/>
  <c r="O23" i="8"/>
  <c r="N23" i="8"/>
  <c r="P23" i="8" s="1"/>
  <c r="N16" i="8"/>
  <c r="P16" i="8" s="1"/>
  <c r="O16" i="8"/>
  <c r="O20" i="8"/>
  <c r="O12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15" i="1"/>
  <c r="L16" i="1"/>
  <c r="L17" i="1"/>
  <c r="L18" i="1"/>
  <c r="L19" i="1"/>
  <c r="L20" i="1"/>
  <c r="L21" i="1"/>
  <c r="L22" i="1"/>
  <c r="L23" i="1"/>
  <c r="L24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7" i="2"/>
  <c r="O17" i="2" s="1"/>
  <c r="N17" i="2"/>
  <c r="M25" i="2"/>
  <c r="O25" i="2" s="1"/>
  <c r="N25" i="2"/>
  <c r="N24" i="2"/>
  <c r="M24" i="2"/>
  <c r="O24" i="2" s="1"/>
  <c r="M22" i="2"/>
  <c r="O22" i="2" s="1"/>
  <c r="N22" i="2"/>
  <c r="N18" i="2"/>
  <c r="M18" i="2"/>
  <c r="O18" i="2" s="1"/>
  <c r="M26" i="2"/>
  <c r="O26" i="2" s="1"/>
  <c r="N26" i="2"/>
  <c r="N42" i="2"/>
  <c r="M42" i="2"/>
  <c r="O42" i="2" s="1"/>
  <c r="N21" i="2"/>
  <c r="M21" i="2"/>
  <c r="O21" i="2" s="1"/>
  <c r="M37" i="2"/>
  <c r="O37" i="2" s="1"/>
  <c r="N37" i="2"/>
  <c r="N27" i="2"/>
  <c r="M27" i="2"/>
  <c r="O27" i="2" s="1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N39" i="2"/>
  <c r="M39" i="2"/>
  <c r="O39" i="2" s="1"/>
  <c r="M19" i="2"/>
  <c r="O19" i="2" s="1"/>
  <c r="N19" i="2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L18" i="3"/>
  <c r="L17" i="3"/>
  <c r="L16" i="3"/>
  <c r="L15" i="3"/>
  <c r="L14" i="3"/>
  <c r="L13" i="3"/>
  <c r="L12" i="3"/>
  <c r="L11" i="3"/>
  <c r="L10" i="3"/>
  <c r="L9" i="3"/>
  <c r="L8" i="3"/>
  <c r="M10" i="3" l="1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N23" i="1" l="1"/>
  <c r="P23" i="1" s="1"/>
  <c r="O23" i="1"/>
  <c r="N22" i="1"/>
  <c r="P22" i="1" s="1"/>
  <c r="O22" i="1"/>
  <c r="N24" i="1"/>
  <c r="P24" i="1" s="1"/>
  <c r="O24" i="1"/>
  <c r="N16" i="1"/>
  <c r="P16" i="1" s="1"/>
  <c r="O16" i="1"/>
  <c r="N18" i="1"/>
  <c r="P18" i="1" s="1"/>
  <c r="O18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M2" i="1"/>
  <c r="L2" i="1"/>
  <c r="K2" i="3"/>
  <c r="L2" i="2"/>
  <c r="K2" i="2"/>
  <c r="N7" i="3"/>
  <c r="M7" i="3"/>
  <c r="O7" i="3" s="1"/>
  <c r="K3" i="3" l="1"/>
  <c r="K3" i="2"/>
  <c r="L3" i="8"/>
  <c r="K3" i="6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<sst xmlns="http://schemas.openxmlformats.org/spreadsheetml/2006/main" count="334" uniqueCount="108">
  <si>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</si>
  <si>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</si>
  <si>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</si>
  <si>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</si>
  <si>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</si>
  <si>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</si>
  <si>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</si>
  <si>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</si>
  <si>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</si>
  <si>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</si>
  <si>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</si>
  <si>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</si>
  <si>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</si>
  <si>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</si>
  <si>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</si>
  <si>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</si>
  <si>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</si>
  <si>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</si>
  <si>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</si>
  <si>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</si>
  <si>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</si>
  <si>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</si>
  <si>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</si>
  <si>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</si>
  <si>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</si>
  <si>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</si>
  <si>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</si>
  <si>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</si>
  <si>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</si>
  <si>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</si>
  <si>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</si>
  <si>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</si>
  <si>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</si>
  <si>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</si>
  <si>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</si>
  <si>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</si>
  <si>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</si>
  <si>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</si>
  <si>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</si>
  <si>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</si>
  <si>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</si>
  <si>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</si>
  <si>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</si>
  <si>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</si>
  <si>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</si>
  <si>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</si>
  <si>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</si>
  <si>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</si>
  <si>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</si>
  <si>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</si>
  <si>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</si>
  <si>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</si>
  <si>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</si>
  <si>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</si>
  <si>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</si>
  <si>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</si>
  <si>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</si>
  <si>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</si>
  <si>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</si>
  <si>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</si>
  <si>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</si>
  <si>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</si>
  <si>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</si>
  <si>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</si>
  <si>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</si>
  <si>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</si>
  <si>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</si>
  <si>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</si>
  <si>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</si>
  <si>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</si>
  <si>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</si>
  <si>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</si>
  <si>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</si>
  <si>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</si>
  <si>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</si>
  <si>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</si>
  <si>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</si>
  <si>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</si>
  <si>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</si>
  <si>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</si>
  <si>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</si>
  <si>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</si>
  <si>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</si>
  <si>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</si>
  <si>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</si>
  <si>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</si>
  <si>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</si>
  <si>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</si>
  <si>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</si>
  <si>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</si>
  <si>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</si>
  <si>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</si>
  <si>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</si>
  <si>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</si>
  <si>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</si>
  <si>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</si>
  <si>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</si>
  <si>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</si>
  <si>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</si>
  <si>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</si>
  <si>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</si>
  <si>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</si>
  <si>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CMST</t>
  </si>
  <si>
    <t>COMM</t>
  </si>
  <si>
    <t>L1</t>
  </si>
  <si>
    <t>CMST 1</t>
  </si>
  <si>
    <t>CMST 10</t>
  </si>
  <si>
    <t>Tim Heisler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</si>
</sst>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43" fontId="10" fillId="0" borderId="0" xfId="3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2" fontId="13" fillId="0" borderId="0" xfId="0" applyNumberFormat="1" applyFo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E22" sqref="E2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1" customWidth="1"/>
    <col min="11" max="11" width="20" style="61" bestFit="1" customWidth="1"/>
    <col min="12" max="13" width="11.7109375" style="61" bestFit="1" customWidth="1"/>
    <col min="14" max="14" width="8.28515625" style="61" customWidth="1"/>
    <col min="15" max="15" width="15.42578125" style="61" customWidth="1"/>
    <col min="16" max="16" width="13.5703125" style="61" customWidth="1"/>
    <col min="17" max="17" width="31.85546875" style="61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5" t="s">
        <v>18</v>
      </c>
      <c r="I1" s="116"/>
      <c r="J1" s="117"/>
      <c r="K1" s="2" t="s">
        <v>67</v>
      </c>
      <c r="L1" s="58" t="s">
        <v>65</v>
      </c>
      <c r="M1" s="59" t="s">
        <v>2</v>
      </c>
      <c r="N1" s="60" t="s">
        <v>3</v>
      </c>
      <c r="O1" s="58" t="s">
        <v>29</v>
      </c>
      <c r="P1" s="89" t="s">
        <v>56</v>
      </c>
      <c r="Q1" s="30" t="s">
        <v>66</v>
      </c>
    </row>
    <row r="2" spans="1:17" x14ac:dyDescent="0.25">
      <c r="F2" s="10" t="s">
        <v>4</v>
      </c>
      <c r="G2" s="83">
        <v>26</v>
      </c>
      <c r="H2" s="118" t="str">
        <f>'2026-27 Summary'!C2</f>
        <v>CMST</v>
      </c>
      <c r="I2" s="118"/>
      <c r="J2" s="118"/>
      <c r="K2" s="11">
        <f>'2026-27 Summary'!D2</f>
        <v>17.28</v>
      </c>
      <c r="L2" s="4">
        <f>SUM(L7:L24)</f>
        <v>3.1999999999999997</v>
      </c>
      <c r="M2" s="4">
        <f>SUM(M7:M24)</f>
        <v>1440</v>
      </c>
      <c r="N2" s="4">
        <f>SUM(N7:N24)</f>
        <v>48</v>
      </c>
      <c r="O2" s="29">
        <f>M2/L2</f>
        <v>450.00000000000006</v>
      </c>
      <c r="P2" s="6">
        <f>N2/L2</f>
        <v>15.000000000000002</v>
      </c>
      <c r="Q2" s="90" t="s">
        <v>87</v>
      </c>
    </row>
    <row r="3" spans="1:17" ht="19.5" customHeight="1" x14ac:dyDescent="0.25">
      <c r="A3" s="119"/>
      <c r="B3" s="119"/>
      <c r="C3" s="119"/>
      <c r="D3" s="119"/>
      <c r="E3" s="119"/>
      <c r="F3" s="119"/>
      <c r="G3" s="119"/>
      <c r="H3" t="s">
        <v>32</v>
      </c>
      <c r="I3" s="113" t="s">
        <v>57</v>
      </c>
      <c r="J3" s="113"/>
      <c r="K3" s="114"/>
      <c r="L3" s="4">
        <f>'2026-27 Summary'!D2-'Summer 26'!L2-'Fall 26 (compressed)'!K2-'Winter 26-27'!L2-'Spring 27 (compressed)'!K2</f>
        <v>0</v>
      </c>
      <c r="M3" s="14"/>
      <c r="N3" s="15"/>
      <c r="O3" s="15"/>
      <c r="P3" s="62"/>
      <c r="Q3" s="86" t="s">
        <v>88</v>
      </c>
    </row>
    <row r="4" spans="1:17" ht="19.5" customHeight="1" x14ac:dyDescent="0.25">
      <c r="A4" s="1" t="s">
        <v>5</v>
      </c>
      <c r="B4" s="120" t="s">
        <v>107</v>
      </c>
      <c r="C4" s="121"/>
      <c r="E4" s="94" t="s">
        <v>86</v>
      </c>
      <c r="F4" s="94"/>
      <c r="G4" s="94"/>
      <c r="H4" s="94"/>
      <c r="I4" s="94"/>
      <c r="J4" s="70"/>
      <c r="K4" s="40"/>
      <c r="L4" s="63"/>
      <c r="N4" s="62"/>
      <c r="O4" s="62"/>
      <c r="P4" s="62"/>
      <c r="Q4" s="86" t="s">
        <v>89</v>
      </c>
    </row>
    <row r="5" spans="1:17" ht="18.75" customHeight="1" x14ac:dyDescent="0.25">
      <c r="I5" s="61"/>
      <c r="M5" s="63"/>
      <c r="O5" s="62"/>
      <c r="P5" s="62"/>
      <c r="Q5" s="86" t="s">
        <v>90</v>
      </c>
    </row>
    <row r="6" spans="1:17" ht="78.75" customHeight="1" x14ac:dyDescent="0.25">
      <c r="A6" s="47" t="s">
        <v>26</v>
      </c>
      <c r="B6" s="47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99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2" t="s">
        <v>12</v>
      </c>
    </row>
    <row r="7" spans="1:17" ht="15.75" customHeight="1" x14ac:dyDescent="0.25">
      <c r="A7" s="40" t="s">
        <v>103</v>
      </c>
      <c r="B7" s="49" t="s">
        <v>104</v>
      </c>
      <c r="C7" s="49" t="s">
        <v>36</v>
      </c>
      <c r="D7" s="49" t="s">
        <v>76</v>
      </c>
      <c r="E7" s="49">
        <v>30</v>
      </c>
      <c r="F7" s="49">
        <v>30</v>
      </c>
      <c r="G7" s="31">
        <v>30</v>
      </c>
      <c r="H7" s="49">
        <v>3</v>
      </c>
      <c r="I7" s="65">
        <f t="shared" ref="I7:I9" si="0">G7*H7</f>
        <v>90</v>
      </c>
      <c r="J7" s="71">
        <v>3</v>
      </c>
      <c r="K7" s="72">
        <v>3</v>
      </c>
      <c r="L7" s="64">
        <f t="shared" ref="L7:L24" si="1">K7*H7/15</f>
        <v>0.6</v>
      </c>
      <c r="M7" s="65">
        <f t="shared" ref="M7:M24" si="2">I7*J7</f>
        <v>270</v>
      </c>
      <c r="N7" s="66">
        <f>M7/30</f>
        <v>9</v>
      </c>
      <c r="O7" s="64">
        <f t="shared" ref="O7" si="3">M7/L7</f>
        <v>450</v>
      </c>
      <c r="P7" s="64">
        <f>N7/L7</f>
        <v>15</v>
      </c>
      <c r="Q7" s="45"/>
    </row>
    <row r="8" spans="1:17" ht="15.75" customHeight="1" x14ac:dyDescent="0.25">
      <c r="A8" s="40" t="s">
        <v>103</v>
      </c>
      <c r="B8" s="40" t="s">
        <v>104</v>
      </c>
      <c r="C8" s="40" t="s">
        <v>37</v>
      </c>
      <c r="D8" s="49" t="s">
        <v>76</v>
      </c>
      <c r="E8" s="49">
        <v>30</v>
      </c>
      <c r="F8" s="49">
        <v>30</v>
      </c>
      <c r="G8" s="31">
        <v>30</v>
      </c>
      <c r="H8" s="49">
        <v>1</v>
      </c>
      <c r="I8" s="65">
        <f t="shared" si="0"/>
        <v>30</v>
      </c>
      <c r="J8" s="71">
        <v>3</v>
      </c>
      <c r="K8" s="72">
        <v>3</v>
      </c>
      <c r="L8" s="64">
        <f t="shared" si="1"/>
        <v>0.2</v>
      </c>
      <c r="M8" s="65">
        <f t="shared" si="2"/>
        <v>90</v>
      </c>
      <c r="N8" s="66">
        <f t="shared" ref="N8:N24" si="4">M8/30</f>
        <v>3</v>
      </c>
      <c r="O8" s="64">
        <f t="shared" ref="O8:O24" si="5">M8/L8</f>
        <v>450</v>
      </c>
      <c r="P8" s="64">
        <f t="shared" ref="P8:P24" si="6">N8/L8</f>
        <v>15</v>
      </c>
      <c r="Q8" s="45"/>
    </row>
    <row r="9" spans="1:17" ht="15.75" customHeight="1" x14ac:dyDescent="0.25">
      <c r="A9" s="53" t="s">
        <v>103</v>
      </c>
      <c r="B9" s="53" t="s">
        <v>104</v>
      </c>
      <c r="C9" s="53" t="s">
        <v>39</v>
      </c>
      <c r="D9" s="49" t="s">
        <v>76</v>
      </c>
      <c r="E9" s="53">
        <v>30</v>
      </c>
      <c r="F9" s="53">
        <v>30</v>
      </c>
      <c r="G9" s="53">
        <v>30</v>
      </c>
      <c r="H9" s="53">
        <v>1</v>
      </c>
      <c r="I9" s="65">
        <f t="shared" si="0"/>
        <v>30</v>
      </c>
      <c r="J9" s="73">
        <v>3</v>
      </c>
      <c r="K9" s="73">
        <v>3</v>
      </c>
      <c r="L9" s="64">
        <f t="shared" si="1"/>
        <v>0.2</v>
      </c>
      <c r="M9" s="65">
        <f t="shared" si="2"/>
        <v>90</v>
      </c>
      <c r="N9" s="66">
        <f t="shared" si="4"/>
        <v>3</v>
      </c>
      <c r="O9" s="64">
        <f t="shared" si="5"/>
        <v>450</v>
      </c>
      <c r="P9" s="64">
        <f t="shared" si="6"/>
        <v>15</v>
      </c>
      <c r="Q9" s="45"/>
    </row>
    <row r="10" spans="1:17" ht="15.75" customHeight="1" x14ac:dyDescent="0.25">
      <c r="A10" s="53" t="s">
        <v>103</v>
      </c>
      <c r="B10" s="53" t="s">
        <v>104</v>
      </c>
      <c r="C10" s="53" t="s">
        <v>39</v>
      </c>
      <c r="D10" s="49" t="s">
        <v>73</v>
      </c>
      <c r="E10" s="53">
        <v>30</v>
      </c>
      <c r="F10" s="53">
        <v>30</v>
      </c>
      <c r="G10" s="53">
        <v>30</v>
      </c>
      <c r="H10" s="53">
        <v>3</v>
      </c>
      <c r="I10" s="65">
        <f t="shared" ref="I10:I24" si="7">G10*H10</f>
        <v>90</v>
      </c>
      <c r="J10" s="73">
        <v>3</v>
      </c>
      <c r="K10" s="73">
        <v>3</v>
      </c>
      <c r="L10" s="64">
        <f t="shared" si="1"/>
        <v>0.6</v>
      </c>
      <c r="M10" s="65">
        <f t="shared" si="2"/>
        <v>270</v>
      </c>
      <c r="N10" s="66">
        <f t="shared" si="4"/>
        <v>9</v>
      </c>
      <c r="O10" s="64">
        <f t="shared" si="5"/>
        <v>450</v>
      </c>
      <c r="P10" s="64">
        <f t="shared" si="6"/>
        <v>15</v>
      </c>
      <c r="Q10" s="45"/>
    </row>
    <row r="11" spans="1:17" ht="15.75" customHeight="1" x14ac:dyDescent="0.25">
      <c r="A11" s="53" t="s">
        <v>102</v>
      </c>
      <c r="B11" s="53">
        <v>10</v>
      </c>
      <c r="C11" s="53" t="s">
        <v>36</v>
      </c>
      <c r="D11" s="49" t="s">
        <v>76</v>
      </c>
      <c r="E11" s="53">
        <v>30</v>
      </c>
      <c r="F11" s="53">
        <v>30</v>
      </c>
      <c r="G11" s="53">
        <v>30</v>
      </c>
      <c r="H11" s="53">
        <v>2</v>
      </c>
      <c r="I11" s="65">
        <f t="shared" si="7"/>
        <v>60</v>
      </c>
      <c r="J11" s="73">
        <v>3</v>
      </c>
      <c r="K11" s="73">
        <v>3</v>
      </c>
      <c r="L11" s="64">
        <f t="shared" si="1"/>
        <v>0.4</v>
      </c>
      <c r="M11" s="65">
        <f t="shared" si="2"/>
        <v>180</v>
      </c>
      <c r="N11" s="66">
        <f t="shared" si="4"/>
        <v>6</v>
      </c>
      <c r="O11" s="64">
        <f t="shared" si="5"/>
        <v>450</v>
      </c>
      <c r="P11" s="64">
        <f t="shared" si="6"/>
        <v>15</v>
      </c>
      <c r="Q11" s="45"/>
    </row>
    <row r="12" spans="1:17" ht="15.75" customHeight="1" x14ac:dyDescent="0.25">
      <c r="A12" s="53" t="s">
        <v>102</v>
      </c>
      <c r="B12" s="53">
        <v>10</v>
      </c>
      <c r="C12" s="53" t="s">
        <v>37</v>
      </c>
      <c r="D12" s="49" t="s">
        <v>76</v>
      </c>
      <c r="E12" s="53">
        <v>30</v>
      </c>
      <c r="F12" s="53">
        <v>30</v>
      </c>
      <c r="G12" s="53">
        <v>30</v>
      </c>
      <c r="H12" s="53">
        <v>2</v>
      </c>
      <c r="I12" s="65">
        <f t="shared" si="7"/>
        <v>60</v>
      </c>
      <c r="J12" s="73">
        <v>3</v>
      </c>
      <c r="K12" s="73">
        <v>3</v>
      </c>
      <c r="L12" s="64">
        <f t="shared" si="1"/>
        <v>0.4</v>
      </c>
      <c r="M12" s="65">
        <f t="shared" si="2"/>
        <v>180</v>
      </c>
      <c r="N12" s="66">
        <f t="shared" si="4"/>
        <v>6</v>
      </c>
      <c r="O12" s="64">
        <f t="shared" si="5"/>
        <v>450</v>
      </c>
      <c r="P12" s="64">
        <f t="shared" si="6"/>
        <v>15</v>
      </c>
      <c r="Q12" s="45"/>
    </row>
    <row r="13" spans="1:17" ht="15.75" customHeight="1" x14ac:dyDescent="0.25">
      <c r="A13" s="53" t="s">
        <v>102</v>
      </c>
      <c r="B13" s="53">
        <v>10</v>
      </c>
      <c r="C13" s="53" t="s">
        <v>39</v>
      </c>
      <c r="D13" s="49" t="s">
        <v>76</v>
      </c>
      <c r="E13" s="53">
        <v>30</v>
      </c>
      <c r="F13" s="53">
        <v>30</v>
      </c>
      <c r="G13" s="53">
        <v>30</v>
      </c>
      <c r="H13" s="53">
        <v>2</v>
      </c>
      <c r="I13" s="65">
        <f t="shared" si="7"/>
        <v>60</v>
      </c>
      <c r="J13" s="73">
        <v>3</v>
      </c>
      <c r="K13" s="73">
        <v>3</v>
      </c>
      <c r="L13" s="64">
        <f t="shared" si="1"/>
        <v>0.4</v>
      </c>
      <c r="M13" s="65">
        <f t="shared" si="2"/>
        <v>180</v>
      </c>
      <c r="N13" s="66">
        <f t="shared" si="4"/>
        <v>6</v>
      </c>
      <c r="O13" s="64">
        <f t="shared" si="5"/>
        <v>450</v>
      </c>
      <c r="P13" s="64">
        <f t="shared" si="6"/>
        <v>15</v>
      </c>
      <c r="Q13" s="45"/>
    </row>
    <row r="14" spans="1:17" ht="15.75" customHeight="1" x14ac:dyDescent="0.25">
      <c r="A14" s="53" t="s">
        <v>102</v>
      </c>
      <c r="B14" s="53">
        <v>10</v>
      </c>
      <c r="C14" s="53" t="s">
        <v>39</v>
      </c>
      <c r="D14" s="49" t="s">
        <v>73</v>
      </c>
      <c r="E14" s="53">
        <v>30</v>
      </c>
      <c r="F14" s="53">
        <v>30</v>
      </c>
      <c r="G14" s="53">
        <v>30</v>
      </c>
      <c r="H14" s="53">
        <v>2</v>
      </c>
      <c r="I14" s="65">
        <f t="shared" si="7"/>
        <v>60</v>
      </c>
      <c r="J14" s="73">
        <v>3</v>
      </c>
      <c r="K14" s="73">
        <v>3</v>
      </c>
      <c r="L14" s="64">
        <f t="shared" si="1"/>
        <v>0.4</v>
      </c>
      <c r="M14" s="65">
        <f t="shared" si="2"/>
        <v>180</v>
      </c>
      <c r="N14" s="66">
        <f t="shared" si="4"/>
        <v>6</v>
      </c>
      <c r="O14" s="64">
        <f t="shared" si="5"/>
        <v>450</v>
      </c>
      <c r="P14" s="64">
        <f t="shared" si="6"/>
        <v>15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7"/>
        <v>0</v>
      </c>
      <c r="J15" s="73"/>
      <c r="K15" s="73"/>
      <c r="L15" s="64">
        <f t="shared" si="1"/>
        <v>0</v>
      </c>
      <c r="M15" s="65">
        <f t="shared" si="2"/>
        <v>0</v>
      </c>
      <c r="N15" s="66">
        <f t="shared" si="4"/>
        <v>0</v>
      </c>
      <c r="O15" s="64" t="e">
        <f t="shared" si="5"/>
        <v>#DIV/0!</v>
      </c>
      <c r="P15" s="64" t="e">
        <f t="shared" si="6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7"/>
        <v>0</v>
      </c>
      <c r="J16" s="73"/>
      <c r="K16" s="73"/>
      <c r="L16" s="64">
        <f t="shared" si="1"/>
        <v>0</v>
      </c>
      <c r="M16" s="65">
        <f t="shared" si="2"/>
        <v>0</v>
      </c>
      <c r="N16" s="66">
        <f t="shared" si="4"/>
        <v>0</v>
      </c>
      <c r="O16" s="64" t="e">
        <f t="shared" si="5"/>
        <v>#DIV/0!</v>
      </c>
      <c r="P16" s="64" t="e">
        <f t="shared" si="6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7"/>
        <v>0</v>
      </c>
      <c r="J17" s="73"/>
      <c r="K17" s="73"/>
      <c r="L17" s="64">
        <f t="shared" si="1"/>
        <v>0</v>
      </c>
      <c r="M17" s="65">
        <f t="shared" si="2"/>
        <v>0</v>
      </c>
      <c r="N17" s="66">
        <f t="shared" si="4"/>
        <v>0</v>
      </c>
      <c r="O17" s="64" t="e">
        <f t="shared" si="5"/>
        <v>#DIV/0!</v>
      </c>
      <c r="P17" s="64" t="e">
        <f t="shared" si="6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7"/>
        <v>0</v>
      </c>
      <c r="J18" s="73"/>
      <c r="K18" s="73"/>
      <c r="L18" s="64">
        <f t="shared" si="1"/>
        <v>0</v>
      </c>
      <c r="M18" s="65">
        <f t="shared" si="2"/>
        <v>0</v>
      </c>
      <c r="N18" s="66">
        <f t="shared" si="4"/>
        <v>0</v>
      </c>
      <c r="O18" s="64" t="e">
        <f t="shared" si="5"/>
        <v>#DIV/0!</v>
      </c>
      <c r="P18" s="64" t="e">
        <f t="shared" si="6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7"/>
        <v>0</v>
      </c>
      <c r="J19" s="73"/>
      <c r="K19" s="73"/>
      <c r="L19" s="64">
        <f t="shared" si="1"/>
        <v>0</v>
      </c>
      <c r="M19" s="65">
        <f t="shared" si="2"/>
        <v>0</v>
      </c>
      <c r="N19" s="66">
        <f t="shared" si="4"/>
        <v>0</v>
      </c>
      <c r="O19" s="64" t="e">
        <f t="shared" si="5"/>
        <v>#DIV/0!</v>
      </c>
      <c r="P19" s="64" t="e">
        <f t="shared" si="6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7"/>
        <v>0</v>
      </c>
      <c r="J20" s="73"/>
      <c r="K20" s="73"/>
      <c r="L20" s="64">
        <f t="shared" si="1"/>
        <v>0</v>
      </c>
      <c r="M20" s="65">
        <f t="shared" si="2"/>
        <v>0</v>
      </c>
      <c r="N20" s="66">
        <f t="shared" si="4"/>
        <v>0</v>
      </c>
      <c r="O20" s="64" t="e">
        <f t="shared" si="5"/>
        <v>#DIV/0!</v>
      </c>
      <c r="P20" s="64" t="e">
        <f t="shared" si="6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7"/>
        <v>0</v>
      </c>
      <c r="J21" s="73"/>
      <c r="K21" s="73"/>
      <c r="L21" s="64">
        <f t="shared" si="1"/>
        <v>0</v>
      </c>
      <c r="M21" s="65">
        <f t="shared" si="2"/>
        <v>0</v>
      </c>
      <c r="N21" s="66">
        <f t="shared" si="4"/>
        <v>0</v>
      </c>
      <c r="O21" s="64" t="e">
        <f t="shared" si="5"/>
        <v>#DIV/0!</v>
      </c>
      <c r="P21" s="64" t="e">
        <f t="shared" si="6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7"/>
        <v>0</v>
      </c>
      <c r="J22" s="73"/>
      <c r="K22" s="73"/>
      <c r="L22" s="64">
        <f t="shared" si="1"/>
        <v>0</v>
      </c>
      <c r="M22" s="65">
        <f t="shared" si="2"/>
        <v>0</v>
      </c>
      <c r="N22" s="66">
        <f t="shared" si="4"/>
        <v>0</v>
      </c>
      <c r="O22" s="64" t="e">
        <f t="shared" si="5"/>
        <v>#DIV/0!</v>
      </c>
      <c r="P22" s="64" t="e">
        <f t="shared" si="6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7"/>
        <v>0</v>
      </c>
      <c r="J23" s="73"/>
      <c r="K23" s="73"/>
      <c r="L23" s="64">
        <f t="shared" si="1"/>
        <v>0</v>
      </c>
      <c r="M23" s="65">
        <f t="shared" si="2"/>
        <v>0</v>
      </c>
      <c r="N23" s="66">
        <f t="shared" si="4"/>
        <v>0</v>
      </c>
      <c r="O23" s="64" t="e">
        <f t="shared" si="5"/>
        <v>#DIV/0!</v>
      </c>
      <c r="P23" s="64" t="e">
        <f t="shared" si="6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7"/>
        <v>0</v>
      </c>
      <c r="J24" s="74"/>
      <c r="K24" s="74"/>
      <c r="L24" s="64">
        <f t="shared" si="1"/>
        <v>0</v>
      </c>
      <c r="M24" s="65">
        <f t="shared" si="2"/>
        <v>0</v>
      </c>
      <c r="N24" s="66">
        <f t="shared" si="4"/>
        <v>0</v>
      </c>
      <c r="O24" s="64" t="e">
        <f t="shared" si="5"/>
        <v>#DIV/0!</v>
      </c>
      <c r="P24" s="64" t="e">
        <f t="shared" si="6"/>
        <v>#DIV/0!</v>
      </c>
      <c r="Q24" s="45"/>
    </row>
    <row r="25" spans="1:18" ht="18.75" customHeight="1" x14ac:dyDescent="0.25">
      <c r="A25" s="110" t="s">
        <v>13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2"/>
    </row>
    <row r="26" spans="1:18" ht="88.5" customHeight="1" x14ac:dyDescent="0.25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</row>
    <row r="27" spans="1:18" x14ac:dyDescent="0.25">
      <c r="A27" s="107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9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A25:Q25"/>
    <mergeCell ref="I3:K3"/>
    <mergeCell ref="H1:J1"/>
    <mergeCell ref="H2:J2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C15:C24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D15:D24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C11" sqref="C11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7" customWidth="1"/>
    <col min="10" max="10" width="20" bestFit="1" customWidth="1"/>
    <col min="11" max="11" width="11.42578125" bestFit="1" customWidth="1"/>
    <col min="12" max="12" width="11.7109375" style="61" bestFit="1" customWidth="1"/>
    <col min="13" max="13" width="8" style="61" customWidth="1"/>
    <col min="14" max="14" width="13.85546875" style="61" customWidth="1"/>
    <col min="15" max="15" width="15.42578125" style="61" customWidth="1"/>
    <col min="16" max="16" width="47.85546875" style="61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5" t="s">
        <v>18</v>
      </c>
      <c r="H1" s="116"/>
      <c r="I1" s="117"/>
      <c r="J1" s="2" t="s">
        <v>67</v>
      </c>
      <c r="K1" s="58" t="s">
        <v>68</v>
      </c>
      <c r="L1" s="59" t="s">
        <v>2</v>
      </c>
      <c r="M1" s="60" t="s">
        <v>3</v>
      </c>
      <c r="N1" s="58" t="s">
        <v>29</v>
      </c>
      <c r="O1" s="58" t="s">
        <v>56</v>
      </c>
      <c r="P1"/>
    </row>
    <row r="2" spans="1:17" x14ac:dyDescent="0.25">
      <c r="E2" s="10" t="s">
        <v>14</v>
      </c>
      <c r="F2" s="83">
        <v>26</v>
      </c>
      <c r="G2" s="122" t="str">
        <f>'2026-27 Summary'!C2</f>
        <v>CMST</v>
      </c>
      <c r="H2" s="122"/>
      <c r="I2" s="122"/>
      <c r="J2" s="11">
        <f>'2026-27 Summary'!D2</f>
        <v>17.28</v>
      </c>
      <c r="K2" s="4">
        <f>SUM(K7:K42)</f>
        <v>6.9400000000000013</v>
      </c>
      <c r="L2" s="5">
        <f>SUM(L7:L42)</f>
        <v>3060</v>
      </c>
      <c r="M2" s="6">
        <f>SUM(M7:M42)</f>
        <v>102</v>
      </c>
      <c r="N2" s="6">
        <f>L2/K2</f>
        <v>440.92219020172905</v>
      </c>
      <c r="O2" s="6">
        <f>M2/K2</f>
        <v>14.697406340057634</v>
      </c>
      <c r="P2"/>
    </row>
    <row r="3" spans="1:17" ht="19.5" customHeight="1" x14ac:dyDescent="0.25">
      <c r="A3" s="126"/>
      <c r="B3" s="126"/>
      <c r="C3" s="126"/>
      <c r="D3" s="126"/>
      <c r="E3" s="126"/>
      <c r="F3" s="126"/>
      <c r="H3" s="113" t="s">
        <v>57</v>
      </c>
      <c r="I3" s="113"/>
      <c r="J3" s="114"/>
      <c r="K3" s="4">
        <f>'2026-27 Summary'!D2-'Summer 26'!L2-'Fall 26 (compressed)'!K2-'Winter 26-27'!L2-'Spring 27 (compressed)'!K2</f>
        <v>0</v>
      </c>
      <c r="M3" s="62"/>
      <c r="N3" s="62"/>
      <c r="O3" s="62"/>
      <c r="P3"/>
    </row>
    <row r="4" spans="1:17" ht="19.5" customHeight="1" x14ac:dyDescent="0.25">
      <c r="A4" s="1" t="s">
        <v>5</v>
      </c>
      <c r="B4" s="120" t="s">
        <v>107</v>
      </c>
      <c r="C4" s="121"/>
      <c r="E4" s="94" t="s">
        <v>86</v>
      </c>
      <c r="F4" s="94"/>
      <c r="G4" s="94"/>
      <c r="H4" s="94"/>
      <c r="I4" s="94"/>
      <c r="J4" s="70"/>
      <c r="K4" s="40"/>
      <c r="M4" s="62"/>
      <c r="N4" s="62"/>
      <c r="O4" s="62"/>
      <c r="P4"/>
    </row>
    <row r="5" spans="1:17" ht="19.5" customHeight="1" x14ac:dyDescent="0.25">
      <c r="A5" s="1"/>
      <c r="B5" s="1"/>
      <c r="C5" s="1"/>
      <c r="F5" s="1"/>
      <c r="G5" s="1"/>
      <c r="H5" s="67"/>
      <c r="I5" s="22"/>
      <c r="J5" s="16"/>
      <c r="K5" s="63"/>
      <c r="M5" s="62"/>
      <c r="N5" s="62"/>
      <c r="O5" s="62"/>
      <c r="P5"/>
    </row>
    <row r="6" spans="1:17" ht="75.75" customHeight="1" x14ac:dyDescent="0.25">
      <c r="A6" s="47" t="s">
        <v>26</v>
      </c>
      <c r="B6" s="47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99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82" t="s">
        <v>12</v>
      </c>
      <c r="Q6" s="57"/>
    </row>
    <row r="7" spans="1:17" ht="15.75" customHeight="1" x14ac:dyDescent="0.25">
      <c r="A7" s="49" t="s">
        <v>103</v>
      </c>
      <c r="B7" s="49" t="s">
        <v>104</v>
      </c>
      <c r="C7" s="49" t="s">
        <v>45</v>
      </c>
      <c r="D7" s="49" t="s">
        <v>76</v>
      </c>
      <c r="E7" s="49">
        <v>30</v>
      </c>
      <c r="F7" s="49">
        <v>30</v>
      </c>
      <c r="G7" s="49">
        <v>8</v>
      </c>
      <c r="H7" s="68">
        <f t="shared" ref="H7:H16" si="0">F7*G7</f>
        <v>240</v>
      </c>
      <c r="I7" s="50">
        <v>3</v>
      </c>
      <c r="J7" s="50">
        <v>3</v>
      </c>
      <c r="K7" s="64">
        <f t="shared" ref="K7" si="1">J7*G7/15</f>
        <v>1.6</v>
      </c>
      <c r="L7" s="65">
        <f t="shared" ref="L7" si="2">(H7*I7)</f>
        <v>720</v>
      </c>
      <c r="M7" s="66">
        <f>L7/30</f>
        <v>24</v>
      </c>
      <c r="N7" s="64">
        <f>L7/K7</f>
        <v>450</v>
      </c>
      <c r="O7" s="64">
        <f t="shared" ref="O7:O17" si="3">M7/K7</f>
        <v>15</v>
      </c>
      <c r="P7" s="51"/>
    </row>
    <row r="8" spans="1:17" ht="15.75" customHeight="1" x14ac:dyDescent="0.25">
      <c r="A8" s="49" t="s">
        <v>103</v>
      </c>
      <c r="B8" s="49" t="s">
        <v>104</v>
      </c>
      <c r="C8" s="49" t="s">
        <v>45</v>
      </c>
      <c r="D8" s="49" t="s">
        <v>73</v>
      </c>
      <c r="E8" s="49">
        <v>30</v>
      </c>
      <c r="F8" s="49">
        <v>30</v>
      </c>
      <c r="G8" s="49">
        <v>9</v>
      </c>
      <c r="H8" s="68">
        <f t="shared" si="0"/>
        <v>270</v>
      </c>
      <c r="I8" s="50">
        <v>3</v>
      </c>
      <c r="J8" s="50">
        <v>3</v>
      </c>
      <c r="K8" s="64">
        <f t="shared" ref="K8:K42" si="4">J8*G8/15</f>
        <v>1.8</v>
      </c>
      <c r="L8" s="65">
        <f t="shared" ref="L8:L42" si="5">(H8*I8)</f>
        <v>810</v>
      </c>
      <c r="M8" s="66">
        <f t="shared" ref="M8:M42" si="6">L8/30</f>
        <v>27</v>
      </c>
      <c r="N8" s="64">
        <f t="shared" ref="N8:N42" si="7">L8/K8</f>
        <v>450</v>
      </c>
      <c r="O8" s="64">
        <f t="shared" si="3"/>
        <v>15</v>
      </c>
      <c r="P8" s="51"/>
    </row>
    <row r="9" spans="1:17" ht="15.75" customHeight="1" x14ac:dyDescent="0.25">
      <c r="A9" s="40" t="s">
        <v>102</v>
      </c>
      <c r="B9" s="40">
        <v>3</v>
      </c>
      <c r="C9" s="49" t="s">
        <v>45</v>
      </c>
      <c r="D9" s="49" t="s">
        <v>73</v>
      </c>
      <c r="E9" s="49"/>
      <c r="F9" s="49">
        <v>30</v>
      </c>
      <c r="G9" s="49">
        <v>1</v>
      </c>
      <c r="H9" s="68">
        <f t="shared" si="0"/>
        <v>30</v>
      </c>
      <c r="I9" s="50">
        <v>3</v>
      </c>
      <c r="J9" s="50">
        <v>3</v>
      </c>
      <c r="K9" s="64">
        <f t="shared" si="4"/>
        <v>0.2</v>
      </c>
      <c r="L9" s="65">
        <f t="shared" si="5"/>
        <v>90</v>
      </c>
      <c r="M9" s="66">
        <f t="shared" si="6"/>
        <v>3</v>
      </c>
      <c r="N9" s="64">
        <f t="shared" si="7"/>
        <v>450</v>
      </c>
      <c r="O9" s="64">
        <f t="shared" si="3"/>
        <v>15</v>
      </c>
      <c r="P9" s="51"/>
    </row>
    <row r="10" spans="1:17" ht="15.75" customHeight="1" x14ac:dyDescent="0.25">
      <c r="A10" s="40" t="s">
        <v>102</v>
      </c>
      <c r="B10" s="40">
        <v>4</v>
      </c>
      <c r="C10" s="49" t="s">
        <v>45</v>
      </c>
      <c r="D10" s="49" t="s">
        <v>73</v>
      </c>
      <c r="E10" s="49">
        <v>30</v>
      </c>
      <c r="F10" s="49">
        <v>30</v>
      </c>
      <c r="G10" s="49">
        <v>1</v>
      </c>
      <c r="H10" s="68">
        <f t="shared" si="0"/>
        <v>30</v>
      </c>
      <c r="I10" s="50">
        <v>3</v>
      </c>
      <c r="J10" s="50">
        <v>3</v>
      </c>
      <c r="K10" s="64">
        <f t="shared" si="4"/>
        <v>0.2</v>
      </c>
      <c r="L10" s="65">
        <f t="shared" si="5"/>
        <v>90</v>
      </c>
      <c r="M10" s="66">
        <f t="shared" si="6"/>
        <v>3</v>
      </c>
      <c r="N10" s="64">
        <f t="shared" si="7"/>
        <v>450</v>
      </c>
      <c r="O10" s="64">
        <f t="shared" si="3"/>
        <v>15</v>
      </c>
      <c r="P10" s="51"/>
    </row>
    <row r="11" spans="1:17" ht="15.75" customHeight="1" x14ac:dyDescent="0.25">
      <c r="A11" s="49" t="s">
        <v>102</v>
      </c>
      <c r="B11" s="40">
        <v>10</v>
      </c>
      <c r="C11" s="49" t="s">
        <v>45</v>
      </c>
      <c r="D11" s="49" t="s">
        <v>76</v>
      </c>
      <c r="E11" s="49">
        <v>30</v>
      </c>
      <c r="F11" s="49">
        <v>30</v>
      </c>
      <c r="G11" s="49">
        <v>6</v>
      </c>
      <c r="H11" s="68">
        <f t="shared" si="0"/>
        <v>180</v>
      </c>
      <c r="I11" s="50">
        <v>3</v>
      </c>
      <c r="J11" s="50">
        <v>3</v>
      </c>
      <c r="K11" s="64">
        <f t="shared" si="4"/>
        <v>1.2</v>
      </c>
      <c r="L11" s="65">
        <f t="shared" si="5"/>
        <v>540</v>
      </c>
      <c r="M11" s="66">
        <f t="shared" si="6"/>
        <v>18</v>
      </c>
      <c r="N11" s="64">
        <f t="shared" si="7"/>
        <v>450</v>
      </c>
      <c r="O11" s="64">
        <f t="shared" si="3"/>
        <v>15</v>
      </c>
      <c r="P11" s="51"/>
    </row>
    <row r="12" spans="1:17" ht="15.75" customHeight="1" x14ac:dyDescent="0.25">
      <c r="A12" s="49" t="s">
        <v>102</v>
      </c>
      <c r="B12" s="40">
        <v>10</v>
      </c>
      <c r="C12" s="49" t="s">
        <v>45</v>
      </c>
      <c r="D12" s="49" t="s">
        <v>73</v>
      </c>
      <c r="E12" s="49">
        <v>30</v>
      </c>
      <c r="F12" s="49">
        <v>30</v>
      </c>
      <c r="G12" s="49">
        <v>4</v>
      </c>
      <c r="H12" s="68">
        <f t="shared" si="0"/>
        <v>120</v>
      </c>
      <c r="I12" s="50">
        <v>3</v>
      </c>
      <c r="J12" s="50">
        <v>3</v>
      </c>
      <c r="K12" s="64">
        <f t="shared" si="4"/>
        <v>0.8</v>
      </c>
      <c r="L12" s="65">
        <f t="shared" si="5"/>
        <v>360</v>
      </c>
      <c r="M12" s="66">
        <f t="shared" si="6"/>
        <v>12</v>
      </c>
      <c r="N12" s="64">
        <f t="shared" si="7"/>
        <v>450</v>
      </c>
      <c r="O12" s="64">
        <f t="shared" si="3"/>
        <v>15</v>
      </c>
      <c r="P12" s="51"/>
    </row>
    <row r="13" spans="1:17" ht="15.75" customHeight="1" x14ac:dyDescent="0.25">
      <c r="A13" s="40" t="s">
        <v>102</v>
      </c>
      <c r="B13" s="40">
        <v>11</v>
      </c>
      <c r="C13" s="49" t="s">
        <v>45</v>
      </c>
      <c r="D13" s="49" t="s">
        <v>73</v>
      </c>
      <c r="E13" s="49">
        <v>30</v>
      </c>
      <c r="F13" s="49">
        <v>30</v>
      </c>
      <c r="G13" s="49">
        <v>1</v>
      </c>
      <c r="H13" s="68">
        <f t="shared" si="0"/>
        <v>30</v>
      </c>
      <c r="I13" s="50">
        <v>3</v>
      </c>
      <c r="J13" s="50">
        <v>3</v>
      </c>
      <c r="K13" s="64">
        <f t="shared" si="4"/>
        <v>0.2</v>
      </c>
      <c r="L13" s="65">
        <f t="shared" si="5"/>
        <v>90</v>
      </c>
      <c r="M13" s="66">
        <f t="shared" si="6"/>
        <v>3</v>
      </c>
      <c r="N13" s="64">
        <f t="shared" si="7"/>
        <v>450</v>
      </c>
      <c r="O13" s="64">
        <f t="shared" si="3"/>
        <v>15</v>
      </c>
      <c r="P13" s="51"/>
    </row>
    <row r="14" spans="1:17" ht="15.75" customHeight="1" x14ac:dyDescent="0.25">
      <c r="A14" s="49" t="s">
        <v>102</v>
      </c>
      <c r="B14" s="40">
        <v>46</v>
      </c>
      <c r="C14" s="49" t="s">
        <v>45</v>
      </c>
      <c r="D14" s="49" t="s">
        <v>73</v>
      </c>
      <c r="E14" s="49">
        <v>30</v>
      </c>
      <c r="F14" s="49">
        <v>30</v>
      </c>
      <c r="G14" s="49">
        <v>1</v>
      </c>
      <c r="H14" s="68">
        <f t="shared" si="0"/>
        <v>30</v>
      </c>
      <c r="I14" s="50">
        <v>3</v>
      </c>
      <c r="J14" s="50">
        <v>3</v>
      </c>
      <c r="K14" s="64">
        <f t="shared" si="4"/>
        <v>0.2</v>
      </c>
      <c r="L14" s="65">
        <f t="shared" si="5"/>
        <v>90</v>
      </c>
      <c r="M14" s="66">
        <f t="shared" si="6"/>
        <v>3</v>
      </c>
      <c r="N14" s="64">
        <f t="shared" si="7"/>
        <v>450</v>
      </c>
      <c r="O14" s="64">
        <f t="shared" si="3"/>
        <v>15</v>
      </c>
      <c r="P14" s="51"/>
    </row>
    <row r="15" spans="1:17" ht="15.75" customHeight="1" x14ac:dyDescent="0.25">
      <c r="A15" s="49" t="s">
        <v>102</v>
      </c>
      <c r="B15" s="40">
        <v>46</v>
      </c>
      <c r="C15" s="49" t="s">
        <v>45</v>
      </c>
      <c r="D15" s="49" t="s">
        <v>76</v>
      </c>
      <c r="E15" s="49">
        <v>30</v>
      </c>
      <c r="F15" s="49">
        <v>30</v>
      </c>
      <c r="G15" s="49">
        <v>1</v>
      </c>
      <c r="H15" s="68">
        <f t="shared" si="0"/>
        <v>30</v>
      </c>
      <c r="I15" s="50">
        <v>3</v>
      </c>
      <c r="J15" s="50">
        <v>3</v>
      </c>
      <c r="K15" s="64">
        <f t="shared" si="4"/>
        <v>0.2</v>
      </c>
      <c r="L15" s="65">
        <f t="shared" si="5"/>
        <v>90</v>
      </c>
      <c r="M15" s="66">
        <f t="shared" si="6"/>
        <v>3</v>
      </c>
      <c r="N15" s="64">
        <f t="shared" si="7"/>
        <v>450</v>
      </c>
      <c r="O15" s="64">
        <f t="shared" si="3"/>
        <v>15</v>
      </c>
      <c r="P15" s="51"/>
    </row>
    <row r="16" spans="1:17" ht="15.75" customHeight="1" x14ac:dyDescent="0.25">
      <c r="A16" s="49" t="s">
        <v>102</v>
      </c>
      <c r="B16" s="40">
        <v>48</v>
      </c>
      <c r="C16" s="49" t="s">
        <v>45</v>
      </c>
      <c r="D16" s="49" t="s">
        <v>73</v>
      </c>
      <c r="E16" s="49">
        <v>15</v>
      </c>
      <c r="F16" s="49">
        <v>15</v>
      </c>
      <c r="G16" s="49">
        <v>1</v>
      </c>
      <c r="H16" s="68">
        <f t="shared" si="0"/>
        <v>15</v>
      </c>
      <c r="I16" s="50">
        <v>12</v>
      </c>
      <c r="J16" s="50">
        <v>8.1</v>
      </c>
      <c r="K16" s="64">
        <f t="shared" si="4"/>
        <v>0.53999999999999992</v>
      </c>
      <c r="L16" s="65">
        <f t="shared" si="5"/>
        <v>180</v>
      </c>
      <c r="M16" s="66">
        <f t="shared" si="6"/>
        <v>6</v>
      </c>
      <c r="N16" s="64">
        <f t="shared" si="7"/>
        <v>333.33333333333337</v>
      </c>
      <c r="O16" s="64">
        <f t="shared" si="3"/>
        <v>11.111111111111112</v>
      </c>
      <c r="P16" s="51"/>
    </row>
    <row r="17" spans="1:16" ht="15.75" customHeight="1" x14ac:dyDescent="0.25">
      <c r="A17" s="49"/>
      <c r="B17" s="40"/>
      <c r="C17" s="49"/>
      <c r="D17" s="49"/>
      <c r="E17" s="49"/>
      <c r="F17" s="49"/>
      <c r="G17" s="49"/>
      <c r="H17" s="68">
        <f t="shared" ref="H17:H42" si="8">F17*G17</f>
        <v>0</v>
      </c>
      <c r="I17" s="50"/>
      <c r="J17" s="50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si="3"/>
        <v>#DIV/0!</v>
      </c>
      <c r="P17" s="51"/>
    </row>
    <row r="18" spans="1:16" ht="15.75" customHeight="1" x14ac:dyDescent="0.25">
      <c r="A18" s="49"/>
      <c r="B18" s="40"/>
      <c r="C18" s="49"/>
      <c r="D18" s="49"/>
      <c r="E18" s="49"/>
      <c r="F18" s="49"/>
      <c r="G18" s="49"/>
      <c r="H18" s="68">
        <f t="shared" si="8"/>
        <v>0</v>
      </c>
      <c r="I18" s="50"/>
      <c r="J18" s="50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>M18/K18</f>
        <v>#DIV/0!</v>
      </c>
      <c r="P18" s="51"/>
    </row>
    <row r="19" spans="1:16" ht="15.75" customHeight="1" x14ac:dyDescent="0.25">
      <c r="A19" s="49"/>
      <c r="B19" s="40"/>
      <c r="C19" s="49"/>
      <c r="D19" s="49"/>
      <c r="E19" s="49"/>
      <c r="F19" s="49"/>
      <c r="G19" s="49"/>
      <c r="H19" s="68">
        <f t="shared" si="8"/>
        <v>0</v>
      </c>
      <c r="I19" s="50"/>
      <c r="J19" s="50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ref="O19:O42" si="9">M19/K19</f>
        <v>#DIV/0!</v>
      </c>
      <c r="P19" s="51"/>
    </row>
    <row r="20" spans="1:16" ht="15.75" customHeight="1" x14ac:dyDescent="0.25">
      <c r="A20" s="49"/>
      <c r="B20" s="40"/>
      <c r="C20" s="49"/>
      <c r="D20" s="49"/>
      <c r="E20" s="49"/>
      <c r="F20" s="49"/>
      <c r="G20" s="49"/>
      <c r="H20" s="68">
        <f t="shared" si="8"/>
        <v>0</v>
      </c>
      <c r="I20" s="50"/>
      <c r="J20" s="50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9"/>
        <v>#DIV/0!</v>
      </c>
      <c r="P20" s="51"/>
    </row>
    <row r="21" spans="1:16" ht="15.75" customHeight="1" x14ac:dyDescent="0.25">
      <c r="A21" s="49"/>
      <c r="B21" s="40"/>
      <c r="C21" s="49"/>
      <c r="D21" s="49"/>
      <c r="E21" s="49"/>
      <c r="F21" s="49"/>
      <c r="G21" s="49"/>
      <c r="H21" s="68">
        <f t="shared" si="8"/>
        <v>0</v>
      </c>
      <c r="I21" s="50"/>
      <c r="J21" s="50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9"/>
        <v>#DIV/0!</v>
      </c>
      <c r="P21" s="51"/>
    </row>
    <row r="22" spans="1:16" ht="15.75" customHeight="1" x14ac:dyDescent="0.25">
      <c r="A22" s="49"/>
      <c r="B22" s="40"/>
      <c r="C22" s="49"/>
      <c r="D22" s="49"/>
      <c r="E22" s="49"/>
      <c r="F22" s="49"/>
      <c r="G22" s="49"/>
      <c r="H22" s="68">
        <f t="shared" si="8"/>
        <v>0</v>
      </c>
      <c r="I22" s="50"/>
      <c r="J22" s="50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9"/>
        <v>#DIV/0!</v>
      </c>
      <c r="P22" s="51"/>
    </row>
    <row r="23" spans="1:16" ht="15.75" customHeight="1" x14ac:dyDescent="0.25">
      <c r="A23" s="49"/>
      <c r="B23" s="40"/>
      <c r="C23" s="49"/>
      <c r="D23" s="49"/>
      <c r="E23" s="49"/>
      <c r="F23" s="49"/>
      <c r="G23" s="49"/>
      <c r="H23" s="68">
        <f t="shared" si="8"/>
        <v>0</v>
      </c>
      <c r="I23" s="50"/>
      <c r="J23" s="50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9"/>
        <v>#DIV/0!</v>
      </c>
      <c r="P23" s="51"/>
    </row>
    <row r="24" spans="1:16" ht="15.75" customHeight="1" x14ac:dyDescent="0.25">
      <c r="A24" s="40"/>
      <c r="B24" s="49"/>
      <c r="C24" s="49"/>
      <c r="D24" s="49"/>
      <c r="E24" s="49"/>
      <c r="F24" s="49"/>
      <c r="G24" s="49"/>
      <c r="H24" s="68">
        <f t="shared" si="8"/>
        <v>0</v>
      </c>
      <c r="I24" s="50"/>
      <c r="J24" s="50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9"/>
        <v>#DIV/0!</v>
      </c>
      <c r="P24" s="51"/>
    </row>
    <row r="25" spans="1:16" ht="15.75" customHeight="1" x14ac:dyDescent="0.25">
      <c r="A25" s="40"/>
      <c r="B25" s="49"/>
      <c r="C25" s="49"/>
      <c r="D25" s="49"/>
      <c r="E25" s="49"/>
      <c r="F25" s="49"/>
      <c r="G25" s="49"/>
      <c r="H25" s="68">
        <f t="shared" si="8"/>
        <v>0</v>
      </c>
      <c r="I25" s="50"/>
      <c r="J25" s="50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9"/>
        <v>#DIV/0!</v>
      </c>
      <c r="P25" s="51"/>
    </row>
    <row r="26" spans="1:16" ht="15.75" customHeight="1" x14ac:dyDescent="0.25">
      <c r="A26" s="40"/>
      <c r="B26" s="40"/>
      <c r="C26" s="49"/>
      <c r="D26" s="49"/>
      <c r="E26" s="49"/>
      <c r="F26" s="49"/>
      <c r="G26" s="49"/>
      <c r="H26" s="68">
        <f t="shared" si="8"/>
        <v>0</v>
      </c>
      <c r="I26" s="50"/>
      <c r="J26" s="50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9"/>
        <v>#DIV/0!</v>
      </c>
      <c r="P26" s="51"/>
    </row>
    <row r="27" spans="1:16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8"/>
        <v>0</v>
      </c>
      <c r="I27" s="50"/>
      <c r="J27" s="50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9"/>
        <v>#DIV/0!</v>
      </c>
      <c r="P27" s="51"/>
    </row>
    <row r="28" spans="1:16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8"/>
        <v>0</v>
      </c>
      <c r="I28" s="50"/>
      <c r="J28" s="50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9"/>
        <v>#DIV/0!</v>
      </c>
      <c r="P28" s="51"/>
    </row>
    <row r="29" spans="1:16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si="8"/>
        <v>0</v>
      </c>
      <c r="I29" s="50"/>
      <c r="J29" s="50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9"/>
        <v>#DIV/0!</v>
      </c>
      <c r="P29" s="51"/>
    </row>
    <row r="30" spans="1:16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si="8"/>
        <v>0</v>
      </c>
      <c r="I30" s="50"/>
      <c r="J30" s="50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9"/>
        <v>#DIV/0!</v>
      </c>
      <c r="P30" s="51"/>
    </row>
    <row r="31" spans="1:16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8"/>
        <v>0</v>
      </c>
      <c r="I31" s="50"/>
      <c r="J31" s="50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9"/>
        <v>#DIV/0!</v>
      </c>
      <c r="P31" s="51"/>
    </row>
    <row r="32" spans="1:16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ref="H32:H36" si="10">F32*G32</f>
        <v>0</v>
      </c>
      <c r="I32" s="50"/>
      <c r="J32" s="50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9"/>
        <v>#DIV/0!</v>
      </c>
      <c r="P32" s="51"/>
    </row>
    <row r="33" spans="1:16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10"/>
        <v>0</v>
      </c>
      <c r="I33" s="50"/>
      <c r="J33" s="50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9"/>
        <v>#DIV/0!</v>
      </c>
      <c r="P33" s="51"/>
    </row>
    <row r="34" spans="1:16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10"/>
        <v>0</v>
      </c>
      <c r="I34" s="50"/>
      <c r="J34" s="50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9"/>
        <v>#DIV/0!</v>
      </c>
      <c r="P34" s="51"/>
    </row>
    <row r="35" spans="1:16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10"/>
        <v>0</v>
      </c>
      <c r="I35" s="50"/>
      <c r="J35" s="50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9"/>
        <v>#DIV/0!</v>
      </c>
      <c r="P35" s="51"/>
    </row>
    <row r="36" spans="1:16" ht="15.75" customHeight="1" x14ac:dyDescent="0.25">
      <c r="A36" s="49"/>
      <c r="B36" s="49"/>
      <c r="C36" s="49"/>
      <c r="D36" s="49"/>
      <c r="E36" s="49"/>
      <c r="F36" s="49"/>
      <c r="G36" s="49"/>
      <c r="H36" s="68">
        <f t="shared" si="10"/>
        <v>0</v>
      </c>
      <c r="I36" s="50"/>
      <c r="J36" s="50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9"/>
        <v>#DIV/0!</v>
      </c>
      <c r="P36" s="51"/>
    </row>
    <row r="37" spans="1:16" ht="15.75" customHeight="1" x14ac:dyDescent="0.25">
      <c r="A37" s="49"/>
      <c r="B37" s="49"/>
      <c r="C37" s="49"/>
      <c r="D37" s="49"/>
      <c r="E37" s="49"/>
      <c r="F37" s="49"/>
      <c r="G37" s="49"/>
      <c r="H37" s="68">
        <f t="shared" si="8"/>
        <v>0</v>
      </c>
      <c r="I37" s="50"/>
      <c r="J37" s="50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9"/>
        <v>#DIV/0!</v>
      </c>
      <c r="P37" s="51"/>
    </row>
    <row r="38" spans="1:16" ht="15.75" customHeight="1" x14ac:dyDescent="0.25">
      <c r="A38" s="49"/>
      <c r="B38" s="49"/>
      <c r="C38" s="49"/>
      <c r="D38" s="49"/>
      <c r="E38" s="49"/>
      <c r="F38" s="49"/>
      <c r="G38" s="49"/>
      <c r="H38" s="68">
        <f t="shared" si="8"/>
        <v>0</v>
      </c>
      <c r="I38" s="50"/>
      <c r="J38" s="50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9"/>
        <v>#DIV/0!</v>
      </c>
      <c r="P38" s="51"/>
    </row>
    <row r="39" spans="1:16" ht="15.75" customHeight="1" x14ac:dyDescent="0.25">
      <c r="A39" s="52"/>
      <c r="B39" s="52"/>
      <c r="C39" s="49"/>
      <c r="D39" s="49"/>
      <c r="E39" s="49"/>
      <c r="F39" s="49"/>
      <c r="G39" s="49"/>
      <c r="H39" s="68">
        <f t="shared" si="8"/>
        <v>0</v>
      </c>
      <c r="I39" s="50"/>
      <c r="J39" s="50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9"/>
        <v>#DIV/0!</v>
      </c>
      <c r="P39" s="51"/>
    </row>
    <row r="40" spans="1:16" ht="15.75" customHeight="1" x14ac:dyDescent="0.25">
      <c r="A40" s="52"/>
      <c r="B40" s="52"/>
      <c r="C40" s="49"/>
      <c r="D40" s="49"/>
      <c r="E40" s="49"/>
      <c r="F40" s="49"/>
      <c r="G40" s="49"/>
      <c r="H40" s="68">
        <f t="shared" si="8"/>
        <v>0</v>
      </c>
      <c r="I40" s="50"/>
      <c r="J40" s="50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9"/>
        <v>#DIV/0!</v>
      </c>
      <c r="P40" s="51"/>
    </row>
    <row r="41" spans="1:16" ht="15.75" customHeight="1" x14ac:dyDescent="0.25">
      <c r="A41" s="41"/>
      <c r="B41" s="41"/>
      <c r="C41" s="49"/>
      <c r="D41" s="49"/>
      <c r="E41" s="42"/>
      <c r="F41" s="49"/>
      <c r="G41" s="49"/>
      <c r="H41" s="68">
        <f t="shared" si="8"/>
        <v>0</v>
      </c>
      <c r="I41" s="50"/>
      <c r="J41" s="42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9"/>
        <v>#DIV/0!</v>
      </c>
      <c r="P41" s="51"/>
    </row>
    <row r="42" spans="1:16" ht="15.75" customHeight="1" x14ac:dyDescent="0.25">
      <c r="A42" s="40"/>
      <c r="B42" s="49"/>
      <c r="C42" s="49"/>
      <c r="D42" s="49"/>
      <c r="E42" s="49"/>
      <c r="F42" s="49"/>
      <c r="G42" s="49"/>
      <c r="H42" s="68">
        <f t="shared" si="8"/>
        <v>0</v>
      </c>
      <c r="I42" s="50"/>
      <c r="J42" s="50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64" t="e">
        <f t="shared" si="9"/>
        <v>#DIV/0!</v>
      </c>
      <c r="P42" s="51"/>
    </row>
    <row r="43" spans="1:16" ht="18.75" customHeight="1" x14ac:dyDescent="0.25">
      <c r="A43" s="110" t="s">
        <v>13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2"/>
    </row>
    <row r="44" spans="1:16" ht="61.5" customHeight="1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5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1" customWidth="1"/>
    <col min="11" max="11" width="20" style="61" bestFit="1" customWidth="1"/>
    <col min="12" max="12" width="14.140625" style="61" bestFit="1" customWidth="1"/>
    <col min="13" max="13" width="11.7109375" style="61" bestFit="1" customWidth="1"/>
    <col min="14" max="14" width="8.28515625" style="61" customWidth="1"/>
    <col min="15" max="15" width="15.42578125" style="61" customWidth="1"/>
    <col min="16" max="16" width="13.140625" style="61" customWidth="1"/>
    <col min="17" max="17" width="32.7109375" style="61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5" t="s">
        <v>18</v>
      </c>
      <c r="I1" s="116"/>
      <c r="J1" s="117"/>
      <c r="K1" s="2" t="s">
        <v>67</v>
      </c>
      <c r="L1" s="58" t="s">
        <v>101</v>
      </c>
      <c r="M1" s="59" t="s">
        <v>2</v>
      </c>
      <c r="N1" s="60" t="s">
        <v>3</v>
      </c>
      <c r="O1" s="58" t="s">
        <v>29</v>
      </c>
      <c r="P1" s="89" t="s">
        <v>56</v>
      </c>
      <c r="Q1" s="30" t="s">
        <v>100</v>
      </c>
    </row>
    <row r="2" spans="1:17" x14ac:dyDescent="0.25">
      <c r="F2" s="10" t="s">
        <v>91</v>
      </c>
      <c r="G2" s="83" t="s">
        <v>60</v>
      </c>
      <c r="H2" s="118" t="str">
        <f>'2026-27 Summary'!C2</f>
        <v>CMST</v>
      </c>
      <c r="I2" s="118"/>
      <c r="J2" s="118"/>
      <c r="K2" s="11">
        <f>'2026-27 Summary'!D2</f>
        <v>17.28</v>
      </c>
      <c r="L2" s="4">
        <f>SUM(L7:L24)</f>
        <v>0.4</v>
      </c>
      <c r="M2" s="4">
        <f>SUM(M7:M24)</f>
        <v>180</v>
      </c>
      <c r="N2" s="4">
        <f>SUM(N7:N24)</f>
        <v>6</v>
      </c>
      <c r="O2" s="29">
        <f>M2/L2</f>
        <v>450</v>
      </c>
      <c r="P2" s="6">
        <f>N2/L2</f>
        <v>15</v>
      </c>
      <c r="Q2" s="90" t="s">
        <v>92</v>
      </c>
    </row>
    <row r="3" spans="1:17" ht="19.5" customHeight="1" x14ac:dyDescent="0.25">
      <c r="A3" s="119"/>
      <c r="B3" s="119"/>
      <c r="C3" s="119"/>
      <c r="D3" s="119"/>
      <c r="E3" s="119"/>
      <c r="F3" s="119"/>
      <c r="G3" s="119"/>
      <c r="H3" t="s">
        <v>32</v>
      </c>
      <c r="I3" s="113" t="s">
        <v>57</v>
      </c>
      <c r="J3" s="113"/>
      <c r="K3" s="114"/>
      <c r="L3" s="4">
        <f>'2026-27 Summary'!D2-'Summer 26'!L2-'Fall 26 (compressed)'!K2-'Winter 26-27'!L2-'Spring 27 (compressed)'!K2</f>
        <v>0</v>
      </c>
      <c r="M3" s="14"/>
      <c r="N3" s="15"/>
      <c r="O3" s="15"/>
      <c r="P3" s="62"/>
      <c r="Q3" s="86"/>
    </row>
    <row r="4" spans="1:17" ht="19.5" customHeight="1" x14ac:dyDescent="0.25">
      <c r="A4" s="1" t="s">
        <v>5</v>
      </c>
      <c r="B4" s="120" t="s">
        <v>107</v>
      </c>
      <c r="C4" s="121"/>
      <c r="E4" s="94" t="s">
        <v>86</v>
      </c>
      <c r="F4" s="94"/>
      <c r="G4" s="94"/>
      <c r="H4" s="94"/>
      <c r="I4" s="94"/>
      <c r="J4" s="70"/>
      <c r="K4" s="40"/>
      <c r="L4" s="63"/>
      <c r="N4" s="62"/>
      <c r="O4" s="62"/>
      <c r="P4" s="62"/>
      <c r="Q4" s="86"/>
    </row>
    <row r="5" spans="1:17" ht="19.149999999999999" customHeight="1" x14ac:dyDescent="0.25">
      <c r="I5" s="61"/>
      <c r="M5" s="63"/>
      <c r="O5" s="62"/>
      <c r="P5" s="62"/>
      <c r="Q5" s="86"/>
    </row>
    <row r="6" spans="1:17" ht="75" x14ac:dyDescent="0.25">
      <c r="A6" s="47" t="s">
        <v>26</v>
      </c>
      <c r="B6" s="47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99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2" t="s">
        <v>12</v>
      </c>
    </row>
    <row r="7" spans="1:17" ht="15.75" customHeight="1" x14ac:dyDescent="0.25">
      <c r="A7" s="40" t="s">
        <v>105</v>
      </c>
      <c r="B7" s="49"/>
      <c r="C7" s="49" t="s">
        <v>97</v>
      </c>
      <c r="D7" s="49" t="s">
        <v>76</v>
      </c>
      <c r="E7" s="49">
        <v>30</v>
      </c>
      <c r="F7" s="49">
        <v>30</v>
      </c>
      <c r="G7" s="31">
        <v>30</v>
      </c>
      <c r="H7" s="49">
        <v>1</v>
      </c>
      <c r="I7" s="65">
        <f t="shared" ref="I7:I8" si="0">G7*H7</f>
        <v>30</v>
      </c>
      <c r="J7" s="71">
        <v>3</v>
      </c>
      <c r="K7" s="72">
        <v>3</v>
      </c>
      <c r="L7" s="64">
        <f t="shared" ref="L7:L24" si="1">K7*H7/15</f>
        <v>0.2</v>
      </c>
      <c r="M7" s="65">
        <f>I7*J7</f>
        <v>90</v>
      </c>
      <c r="N7" s="66">
        <f>M7/30</f>
        <v>3</v>
      </c>
      <c r="O7" s="64">
        <f t="shared" ref="O7:O24" si="2">M7/L7</f>
        <v>450</v>
      </c>
      <c r="P7" s="64">
        <f>N7/L7</f>
        <v>15</v>
      </c>
      <c r="Q7" s="45"/>
    </row>
    <row r="8" spans="1:17" ht="15.75" customHeight="1" x14ac:dyDescent="0.25">
      <c r="A8" s="40" t="s">
        <v>106</v>
      </c>
      <c r="B8" s="40"/>
      <c r="C8" s="40" t="s">
        <v>97</v>
      </c>
      <c r="D8" s="49" t="s">
        <v>76</v>
      </c>
      <c r="E8" s="49">
        <v>30</v>
      </c>
      <c r="F8" s="49">
        <v>30</v>
      </c>
      <c r="G8" s="31">
        <v>30</v>
      </c>
      <c r="H8" s="49">
        <v>1</v>
      </c>
      <c r="I8" s="65">
        <f t="shared" si="0"/>
        <v>30</v>
      </c>
      <c r="J8" s="71">
        <v>3</v>
      </c>
      <c r="K8" s="72">
        <v>3</v>
      </c>
      <c r="L8" s="64">
        <f t="shared" si="1"/>
        <v>0.2</v>
      </c>
      <c r="M8" s="65">
        <f t="shared" ref="M8:M24" si="3">I8*J8</f>
        <v>90</v>
      </c>
      <c r="N8" s="66">
        <f t="shared" ref="N8:N24" si="4">M8/30</f>
        <v>3</v>
      </c>
      <c r="O8" s="64">
        <f t="shared" si="2"/>
        <v>450</v>
      </c>
      <c r="P8" s="64">
        <f t="shared" ref="P8:P24" si="5">N8/L8</f>
        <v>15</v>
      </c>
      <c r="Q8" s="45"/>
    </row>
    <row r="9" spans="1:17" ht="15.75" customHeight="1" x14ac:dyDescent="0.25">
      <c r="A9" s="53"/>
      <c r="B9" s="53"/>
      <c r="C9" s="53"/>
      <c r="D9" s="49"/>
      <c r="E9" s="53"/>
      <c r="F9" s="53"/>
      <c r="G9" s="53"/>
      <c r="H9" s="53"/>
      <c r="I9" s="65">
        <f t="shared" ref="I9:I24" si="6">G9*H9</f>
        <v>0</v>
      </c>
      <c r="J9" s="73"/>
      <c r="K9" s="73"/>
      <c r="L9" s="64">
        <f t="shared" si="1"/>
        <v>0</v>
      </c>
      <c r="M9" s="65">
        <f t="shared" si="3"/>
        <v>0</v>
      </c>
      <c r="N9" s="66">
        <f t="shared" si="4"/>
        <v>0</v>
      </c>
      <c r="O9" s="64" t="e">
        <f t="shared" si="2"/>
        <v>#DIV/0!</v>
      </c>
      <c r="P9" s="64" t="e">
        <f t="shared" si="5"/>
        <v>#DIV/0!</v>
      </c>
      <c r="Q9" s="45"/>
    </row>
    <row r="10" spans="1:17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65">
        <f t="shared" si="6"/>
        <v>0</v>
      </c>
      <c r="J10" s="73"/>
      <c r="K10" s="73"/>
      <c r="L10" s="64">
        <f t="shared" si="1"/>
        <v>0</v>
      </c>
      <c r="M10" s="65">
        <f t="shared" si="3"/>
        <v>0</v>
      </c>
      <c r="N10" s="66">
        <f t="shared" si="4"/>
        <v>0</v>
      </c>
      <c r="O10" s="64" t="e">
        <f t="shared" si="2"/>
        <v>#DIV/0!</v>
      </c>
      <c r="P10" s="64" t="e">
        <f t="shared" si="5"/>
        <v>#DIV/0!</v>
      </c>
      <c r="Q10" s="45"/>
    </row>
    <row r="11" spans="1:17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65">
        <f t="shared" si="6"/>
        <v>0</v>
      </c>
      <c r="J11" s="73"/>
      <c r="K11" s="73"/>
      <c r="L11" s="64">
        <f t="shared" si="1"/>
        <v>0</v>
      </c>
      <c r="M11" s="65">
        <f t="shared" si="3"/>
        <v>0</v>
      </c>
      <c r="N11" s="66">
        <f t="shared" si="4"/>
        <v>0</v>
      </c>
      <c r="O11" s="64" t="e">
        <f t="shared" si="2"/>
        <v>#DIV/0!</v>
      </c>
      <c r="P11" s="64" t="e">
        <f t="shared" si="5"/>
        <v>#DIV/0!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6"/>
        <v>0</v>
      </c>
      <c r="J12" s="73"/>
      <c r="K12" s="73"/>
      <c r="L12" s="64">
        <f t="shared" si="1"/>
        <v>0</v>
      </c>
      <c r="M12" s="65">
        <f t="shared" si="3"/>
        <v>0</v>
      </c>
      <c r="N12" s="66">
        <f t="shared" si="4"/>
        <v>0</v>
      </c>
      <c r="O12" s="64" t="e">
        <f t="shared" si="2"/>
        <v>#DIV/0!</v>
      </c>
      <c r="P12" s="64" t="e">
        <f t="shared" si="5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6"/>
        <v>0</v>
      </c>
      <c r="J13" s="73"/>
      <c r="K13" s="73"/>
      <c r="L13" s="64">
        <f t="shared" si="1"/>
        <v>0</v>
      </c>
      <c r="M13" s="65">
        <f t="shared" si="3"/>
        <v>0</v>
      </c>
      <c r="N13" s="66">
        <f t="shared" si="4"/>
        <v>0</v>
      </c>
      <c r="O13" s="64" t="e">
        <f t="shared" si="2"/>
        <v>#DIV/0!</v>
      </c>
      <c r="P13" s="64" t="e">
        <f t="shared" si="5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6"/>
        <v>0</v>
      </c>
      <c r="J14" s="73"/>
      <c r="K14" s="73"/>
      <c r="L14" s="64">
        <f t="shared" si="1"/>
        <v>0</v>
      </c>
      <c r="M14" s="65">
        <f t="shared" si="3"/>
        <v>0</v>
      </c>
      <c r="N14" s="66">
        <f t="shared" si="4"/>
        <v>0</v>
      </c>
      <c r="O14" s="64" t="e">
        <f t="shared" si="2"/>
        <v>#DIV/0!</v>
      </c>
      <c r="P14" s="64" t="e">
        <f t="shared" si="5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6"/>
        <v>0</v>
      </c>
      <c r="J15" s="73"/>
      <c r="K15" s="73"/>
      <c r="L15" s="64">
        <f t="shared" si="1"/>
        <v>0</v>
      </c>
      <c r="M15" s="65">
        <f t="shared" si="3"/>
        <v>0</v>
      </c>
      <c r="N15" s="66">
        <f t="shared" si="4"/>
        <v>0</v>
      </c>
      <c r="O15" s="64" t="e">
        <f t="shared" si="2"/>
        <v>#DIV/0!</v>
      </c>
      <c r="P15" s="64" t="e">
        <f t="shared" si="5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6"/>
        <v>0</v>
      </c>
      <c r="J16" s="73"/>
      <c r="K16" s="73"/>
      <c r="L16" s="64">
        <f t="shared" si="1"/>
        <v>0</v>
      </c>
      <c r="M16" s="65">
        <f t="shared" si="3"/>
        <v>0</v>
      </c>
      <c r="N16" s="66">
        <f t="shared" si="4"/>
        <v>0</v>
      </c>
      <c r="O16" s="64" t="e">
        <f t="shared" si="2"/>
        <v>#DIV/0!</v>
      </c>
      <c r="P16" s="64" t="e">
        <f t="shared" si="5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6"/>
        <v>0</v>
      </c>
      <c r="J17" s="73"/>
      <c r="K17" s="73"/>
      <c r="L17" s="64">
        <f t="shared" si="1"/>
        <v>0</v>
      </c>
      <c r="M17" s="65">
        <f t="shared" si="3"/>
        <v>0</v>
      </c>
      <c r="N17" s="66">
        <f t="shared" si="4"/>
        <v>0</v>
      </c>
      <c r="O17" s="64" t="e">
        <f t="shared" si="2"/>
        <v>#DIV/0!</v>
      </c>
      <c r="P17" s="64" t="e">
        <f t="shared" si="5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6"/>
        <v>0</v>
      </c>
      <c r="J18" s="73"/>
      <c r="K18" s="73"/>
      <c r="L18" s="64">
        <f t="shared" si="1"/>
        <v>0</v>
      </c>
      <c r="M18" s="65">
        <f t="shared" si="3"/>
        <v>0</v>
      </c>
      <c r="N18" s="66">
        <f t="shared" si="4"/>
        <v>0</v>
      </c>
      <c r="O18" s="64" t="e">
        <f t="shared" si="2"/>
        <v>#DIV/0!</v>
      </c>
      <c r="P18" s="64" t="e">
        <f t="shared" si="5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6"/>
        <v>0</v>
      </c>
      <c r="J19" s="73"/>
      <c r="K19" s="73"/>
      <c r="L19" s="64">
        <f t="shared" si="1"/>
        <v>0</v>
      </c>
      <c r="M19" s="65">
        <f t="shared" si="3"/>
        <v>0</v>
      </c>
      <c r="N19" s="66">
        <f t="shared" si="4"/>
        <v>0</v>
      </c>
      <c r="O19" s="64" t="e">
        <f t="shared" si="2"/>
        <v>#DIV/0!</v>
      </c>
      <c r="P19" s="64" t="e">
        <f t="shared" si="5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6"/>
        <v>0</v>
      </c>
      <c r="J20" s="73"/>
      <c r="K20" s="73"/>
      <c r="L20" s="64">
        <f t="shared" si="1"/>
        <v>0</v>
      </c>
      <c r="M20" s="65">
        <f t="shared" si="3"/>
        <v>0</v>
      </c>
      <c r="N20" s="66">
        <f t="shared" si="4"/>
        <v>0</v>
      </c>
      <c r="O20" s="64" t="e">
        <f t="shared" si="2"/>
        <v>#DIV/0!</v>
      </c>
      <c r="P20" s="64" t="e">
        <f t="shared" si="5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6"/>
        <v>0</v>
      </c>
      <c r="J21" s="73"/>
      <c r="K21" s="73"/>
      <c r="L21" s="64">
        <f t="shared" si="1"/>
        <v>0</v>
      </c>
      <c r="M21" s="65">
        <f t="shared" si="3"/>
        <v>0</v>
      </c>
      <c r="N21" s="66">
        <f t="shared" si="4"/>
        <v>0</v>
      </c>
      <c r="O21" s="64" t="e">
        <f t="shared" si="2"/>
        <v>#DIV/0!</v>
      </c>
      <c r="P21" s="64" t="e">
        <f t="shared" si="5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6"/>
        <v>0</v>
      </c>
      <c r="J22" s="73"/>
      <c r="K22" s="73"/>
      <c r="L22" s="64">
        <f t="shared" si="1"/>
        <v>0</v>
      </c>
      <c r="M22" s="65">
        <f t="shared" si="3"/>
        <v>0</v>
      </c>
      <c r="N22" s="66">
        <f t="shared" si="4"/>
        <v>0</v>
      </c>
      <c r="O22" s="64" t="e">
        <f t="shared" si="2"/>
        <v>#DIV/0!</v>
      </c>
      <c r="P22" s="64" t="e">
        <f t="shared" si="5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6"/>
        <v>0</v>
      </c>
      <c r="J23" s="73"/>
      <c r="K23" s="73"/>
      <c r="L23" s="64">
        <f t="shared" si="1"/>
        <v>0</v>
      </c>
      <c r="M23" s="65">
        <f t="shared" si="3"/>
        <v>0</v>
      </c>
      <c r="N23" s="66">
        <f t="shared" si="4"/>
        <v>0</v>
      </c>
      <c r="O23" s="64" t="e">
        <f t="shared" si="2"/>
        <v>#DIV/0!</v>
      </c>
      <c r="P23" s="64" t="e">
        <f t="shared" si="5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6"/>
        <v>0</v>
      </c>
      <c r="J24" s="74"/>
      <c r="K24" s="74"/>
      <c r="L24" s="64">
        <f t="shared" si="1"/>
        <v>0</v>
      </c>
      <c r="M24" s="65">
        <f t="shared" si="3"/>
        <v>0</v>
      </c>
      <c r="N24" s="66">
        <f t="shared" si="4"/>
        <v>0</v>
      </c>
      <c r="O24" s="64" t="e">
        <f t="shared" si="2"/>
        <v>#DIV/0!</v>
      </c>
      <c r="P24" s="64" t="e">
        <f t="shared" si="5"/>
        <v>#DIV/0!</v>
      </c>
      <c r="Q24" s="45"/>
    </row>
    <row r="25" spans="1:18" ht="18.75" customHeight="1" x14ac:dyDescent="0.25">
      <c r="A25" s="110" t="s">
        <v>13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2"/>
    </row>
    <row r="26" spans="1:18" ht="88.5" customHeight="1" x14ac:dyDescent="0.25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</row>
    <row r="27" spans="1:18" x14ac:dyDescent="0.25">
      <c r="A27" s="107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9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D9:D24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C9:C24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D6" sqref="D6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1" customWidth="1"/>
    <col min="10" max="10" width="20" style="61" bestFit="1" customWidth="1"/>
    <col min="11" max="11" width="10" style="61" bestFit="1" customWidth="1"/>
    <col min="12" max="12" width="10.5703125" style="61" bestFit="1" customWidth="1"/>
    <col min="13" max="13" width="8.28515625" style="61" customWidth="1"/>
    <col min="14" max="14" width="13.5703125" style="61" customWidth="1"/>
    <col min="15" max="15" width="15.42578125" style="61" customWidth="1"/>
    <col min="16" max="16" width="57.5703125" style="61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5" t="s">
        <v>18</v>
      </c>
      <c r="H1" s="116"/>
      <c r="I1" s="117"/>
      <c r="J1" s="69" t="s">
        <v>67</v>
      </c>
      <c r="K1" s="58" t="s">
        <v>69</v>
      </c>
      <c r="L1" s="59" t="s">
        <v>10</v>
      </c>
      <c r="M1" s="60" t="s">
        <v>3</v>
      </c>
      <c r="N1" s="58" t="s">
        <v>29</v>
      </c>
      <c r="O1" s="58" t="s">
        <v>56</v>
      </c>
      <c r="P1" s="21"/>
    </row>
    <row r="2" spans="1:17" x14ac:dyDescent="0.25">
      <c r="E2" s="10" t="s">
        <v>15</v>
      </c>
      <c r="F2" s="83">
        <v>27</v>
      </c>
      <c r="G2" s="122" t="str">
        <f>'2026-27 Summary'!C2</f>
        <v>CMST</v>
      </c>
      <c r="H2" s="122"/>
      <c r="I2" s="122"/>
      <c r="J2" s="11">
        <f>'2026-27 Summary'!D2</f>
        <v>17.28</v>
      </c>
      <c r="K2" s="4">
        <f>SUM(K7:K42)</f>
        <v>6.7400000000000011</v>
      </c>
      <c r="L2" s="12">
        <f>SUM(L7:L42)</f>
        <v>2580</v>
      </c>
      <c r="M2" s="13">
        <f>SUM(M7:M42)</f>
        <v>86</v>
      </c>
      <c r="N2" s="13">
        <f>L2/K2</f>
        <v>382.78931750741833</v>
      </c>
      <c r="O2" s="6">
        <f>M2/K2</f>
        <v>12.759643916913944</v>
      </c>
      <c r="P2"/>
    </row>
    <row r="3" spans="1:17" ht="19.5" customHeight="1" x14ac:dyDescent="0.25">
      <c r="A3" s="1"/>
      <c r="G3" s="93"/>
      <c r="H3" s="113" t="s">
        <v>57</v>
      </c>
      <c r="I3" s="113"/>
      <c r="J3" s="114"/>
      <c r="K3" s="4">
        <f>'2026-27 Summary'!D2-'Summer 26'!L2-'Fall 26 (compressed)'!K2-'Winter 26-27'!L2-'Spring 27 (compressed)'!K2</f>
        <v>0</v>
      </c>
      <c r="L3" s="14"/>
      <c r="M3" s="15"/>
      <c r="N3" s="15"/>
      <c r="O3" s="62"/>
      <c r="P3"/>
    </row>
    <row r="4" spans="1:17" ht="19.5" customHeight="1" x14ac:dyDescent="0.25">
      <c r="A4" s="1" t="s">
        <v>5</v>
      </c>
      <c r="B4" s="120" t="s">
        <v>107</v>
      </c>
      <c r="C4" s="121"/>
      <c r="E4" s="94" t="s">
        <v>86</v>
      </c>
      <c r="F4" s="94"/>
      <c r="G4" s="94"/>
      <c r="H4" s="94"/>
      <c r="I4" s="94"/>
      <c r="J4" s="70"/>
      <c r="K4" s="40"/>
      <c r="M4" s="62"/>
      <c r="N4" s="62"/>
      <c r="O4" s="62"/>
      <c r="P4" s="127" t="s">
        <v>31</v>
      </c>
    </row>
    <row r="5" spans="1:17" ht="19.5" customHeight="1" x14ac:dyDescent="0.25">
      <c r="A5" s="1"/>
      <c r="B5" s="1"/>
      <c r="C5" s="1"/>
      <c r="D5" s="46"/>
      <c r="E5" s="46"/>
      <c r="F5" s="1"/>
      <c r="G5" s="1"/>
      <c r="H5" s="61"/>
      <c r="I5" s="70"/>
      <c r="J5" s="63"/>
      <c r="K5" s="63"/>
      <c r="M5" s="62"/>
      <c r="N5" s="62"/>
      <c r="O5" s="62"/>
      <c r="P5" s="128"/>
    </row>
    <row r="6" spans="1:17" ht="76.5" customHeight="1" x14ac:dyDescent="0.25">
      <c r="A6" s="47" t="s">
        <v>26</v>
      </c>
      <c r="B6" s="47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99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82" t="s">
        <v>12</v>
      </c>
      <c r="Q6" s="57"/>
    </row>
    <row r="7" spans="1:17" ht="15.75" customHeight="1" x14ac:dyDescent="0.25">
      <c r="A7" s="49" t="s">
        <v>103</v>
      </c>
      <c r="B7" s="49" t="s">
        <v>104</v>
      </c>
      <c r="C7" s="49" t="s">
        <v>45</v>
      </c>
      <c r="D7" s="49" t="s">
        <v>76</v>
      </c>
      <c r="E7" s="49">
        <v>30</v>
      </c>
      <c r="F7" s="31">
        <v>30</v>
      </c>
      <c r="G7" s="49">
        <v>7</v>
      </c>
      <c r="H7" s="65">
        <f t="shared" ref="H7:H18" si="0">F7*G7</f>
        <v>210</v>
      </c>
      <c r="I7" s="71">
        <v>3</v>
      </c>
      <c r="J7" s="72">
        <v>3</v>
      </c>
      <c r="K7" s="64">
        <f t="shared" ref="K7" si="1">J7*G7/15</f>
        <v>1.4</v>
      </c>
      <c r="L7" s="65">
        <f t="shared" ref="L7" si="2">(H7*I7)</f>
        <v>630</v>
      </c>
      <c r="M7" s="66">
        <f>L7/30</f>
        <v>21</v>
      </c>
      <c r="N7" s="64">
        <f t="shared" ref="N7" si="3">L7/K7</f>
        <v>450.00000000000006</v>
      </c>
      <c r="O7" s="64">
        <f>M7/K7</f>
        <v>15.000000000000002</v>
      </c>
      <c r="P7" s="51"/>
    </row>
    <row r="8" spans="1:17" ht="15.75" customHeight="1" x14ac:dyDescent="0.25">
      <c r="A8" s="49" t="s">
        <v>103</v>
      </c>
      <c r="B8" s="49" t="s">
        <v>104</v>
      </c>
      <c r="C8" s="49" t="s">
        <v>45</v>
      </c>
      <c r="D8" s="49" t="s">
        <v>73</v>
      </c>
      <c r="E8" s="49">
        <v>30</v>
      </c>
      <c r="F8" s="31">
        <v>15</v>
      </c>
      <c r="G8" s="49">
        <v>8</v>
      </c>
      <c r="H8" s="65">
        <f t="shared" si="0"/>
        <v>120</v>
      </c>
      <c r="I8" s="71">
        <v>3</v>
      </c>
      <c r="J8" s="72">
        <v>3</v>
      </c>
      <c r="K8" s="64">
        <f t="shared" ref="K8:K42" si="4">J8*G8/15</f>
        <v>1.6</v>
      </c>
      <c r="L8" s="65">
        <f t="shared" ref="L8:L42" si="5">(H8*I8)</f>
        <v>360</v>
      </c>
      <c r="M8" s="66">
        <f t="shared" ref="M8:M42" si="6">L8/30</f>
        <v>12</v>
      </c>
      <c r="N8" s="64">
        <f t="shared" ref="N8:N42" si="7">L8/K8</f>
        <v>225</v>
      </c>
      <c r="O8" s="64">
        <f>M8/K8</f>
        <v>7.5</v>
      </c>
      <c r="P8" s="51"/>
    </row>
    <row r="9" spans="1:17" ht="15.75" customHeight="1" x14ac:dyDescent="0.25">
      <c r="A9" s="49" t="s">
        <v>103</v>
      </c>
      <c r="B9" s="49" t="s">
        <v>104</v>
      </c>
      <c r="C9" s="49" t="s">
        <v>46</v>
      </c>
      <c r="D9" s="49" t="s">
        <v>74</v>
      </c>
      <c r="E9" s="49">
        <v>30</v>
      </c>
      <c r="F9" s="31">
        <v>30</v>
      </c>
      <c r="G9" s="49">
        <v>1</v>
      </c>
      <c r="H9" s="65">
        <f t="shared" si="0"/>
        <v>30</v>
      </c>
      <c r="I9" s="71">
        <v>3</v>
      </c>
      <c r="J9" s="72">
        <v>3</v>
      </c>
      <c r="K9" s="64">
        <f t="shared" si="4"/>
        <v>0.2</v>
      </c>
      <c r="L9" s="65">
        <f t="shared" si="5"/>
        <v>90</v>
      </c>
      <c r="M9" s="66">
        <f t="shared" si="6"/>
        <v>3</v>
      </c>
      <c r="N9" s="64">
        <f t="shared" si="7"/>
        <v>450</v>
      </c>
      <c r="O9" s="64">
        <f t="shared" ref="O9:O42" si="8">M9/K9</f>
        <v>15</v>
      </c>
      <c r="P9" s="51"/>
    </row>
    <row r="10" spans="1:17" ht="15.75" customHeight="1" x14ac:dyDescent="0.25">
      <c r="A10" s="49" t="s">
        <v>103</v>
      </c>
      <c r="B10" s="49" t="s">
        <v>104</v>
      </c>
      <c r="C10" s="49" t="s">
        <v>47</v>
      </c>
      <c r="D10" s="49" t="s">
        <v>74</v>
      </c>
      <c r="E10" s="49">
        <v>30</v>
      </c>
      <c r="F10" s="31">
        <v>30</v>
      </c>
      <c r="G10" s="49">
        <v>1</v>
      </c>
      <c r="H10" s="65">
        <f t="shared" si="0"/>
        <v>30</v>
      </c>
      <c r="I10" s="71">
        <v>3</v>
      </c>
      <c r="J10" s="72">
        <v>3</v>
      </c>
      <c r="K10" s="64">
        <f t="shared" si="4"/>
        <v>0.2</v>
      </c>
      <c r="L10" s="65">
        <f t="shared" si="5"/>
        <v>90</v>
      </c>
      <c r="M10" s="66">
        <f t="shared" si="6"/>
        <v>3</v>
      </c>
      <c r="N10" s="64">
        <f t="shared" si="7"/>
        <v>450</v>
      </c>
      <c r="O10" s="64">
        <f t="shared" si="8"/>
        <v>15</v>
      </c>
      <c r="P10" s="51"/>
    </row>
    <row r="11" spans="1:17" ht="15.75" customHeight="1" x14ac:dyDescent="0.25">
      <c r="A11" s="49" t="s">
        <v>102</v>
      </c>
      <c r="B11" s="49">
        <v>2</v>
      </c>
      <c r="C11" s="49" t="s">
        <v>45</v>
      </c>
      <c r="D11" s="49" t="s">
        <v>73</v>
      </c>
      <c r="E11" s="49">
        <v>25</v>
      </c>
      <c r="F11" s="31">
        <v>25</v>
      </c>
      <c r="G11" s="49">
        <v>1</v>
      </c>
      <c r="H11" s="65">
        <f t="shared" si="0"/>
        <v>25</v>
      </c>
      <c r="I11" s="71">
        <v>3</v>
      </c>
      <c r="J11" s="72">
        <v>3</v>
      </c>
      <c r="K11" s="64">
        <f t="shared" si="4"/>
        <v>0.2</v>
      </c>
      <c r="L11" s="65">
        <f t="shared" si="5"/>
        <v>75</v>
      </c>
      <c r="M11" s="66">
        <f t="shared" si="6"/>
        <v>2.5</v>
      </c>
      <c r="N11" s="64">
        <f t="shared" si="7"/>
        <v>375</v>
      </c>
      <c r="O11" s="64">
        <f t="shared" si="8"/>
        <v>12.5</v>
      </c>
      <c r="P11" s="51"/>
    </row>
    <row r="12" spans="1:17" ht="15.75" customHeight="1" x14ac:dyDescent="0.25">
      <c r="A12" s="49" t="s">
        <v>102</v>
      </c>
      <c r="B12" s="49">
        <v>3</v>
      </c>
      <c r="C12" s="49" t="s">
        <v>45</v>
      </c>
      <c r="D12" s="49" t="s">
        <v>73</v>
      </c>
      <c r="E12" s="49">
        <v>30</v>
      </c>
      <c r="F12" s="49">
        <v>30</v>
      </c>
      <c r="G12" s="49">
        <v>1</v>
      </c>
      <c r="H12" s="65">
        <f t="shared" si="0"/>
        <v>30</v>
      </c>
      <c r="I12" s="71">
        <v>3</v>
      </c>
      <c r="J12" s="71">
        <v>3</v>
      </c>
      <c r="K12" s="64">
        <f t="shared" si="4"/>
        <v>0.2</v>
      </c>
      <c r="L12" s="65">
        <f t="shared" si="5"/>
        <v>90</v>
      </c>
      <c r="M12" s="66">
        <f t="shared" si="6"/>
        <v>3</v>
      </c>
      <c r="N12" s="64">
        <f t="shared" si="7"/>
        <v>450</v>
      </c>
      <c r="O12" s="64">
        <f t="shared" si="8"/>
        <v>15</v>
      </c>
      <c r="P12" s="51"/>
    </row>
    <row r="13" spans="1:17" ht="15.75" customHeight="1" x14ac:dyDescent="0.25">
      <c r="A13" s="49" t="s">
        <v>102</v>
      </c>
      <c r="B13" s="49">
        <v>10</v>
      </c>
      <c r="C13" s="49" t="s">
        <v>45</v>
      </c>
      <c r="D13" s="49" t="s">
        <v>76</v>
      </c>
      <c r="E13" s="49">
        <v>30</v>
      </c>
      <c r="F13" s="49">
        <v>30</v>
      </c>
      <c r="G13" s="49">
        <v>5</v>
      </c>
      <c r="H13" s="65">
        <f t="shared" si="0"/>
        <v>150</v>
      </c>
      <c r="I13" s="71">
        <v>3</v>
      </c>
      <c r="J13" s="71">
        <v>3</v>
      </c>
      <c r="K13" s="64">
        <f t="shared" si="4"/>
        <v>1</v>
      </c>
      <c r="L13" s="65">
        <f t="shared" si="5"/>
        <v>450</v>
      </c>
      <c r="M13" s="66">
        <f t="shared" si="6"/>
        <v>15</v>
      </c>
      <c r="N13" s="64">
        <f t="shared" si="7"/>
        <v>450</v>
      </c>
      <c r="O13" s="64">
        <f t="shared" si="8"/>
        <v>15</v>
      </c>
      <c r="P13" s="51"/>
    </row>
    <row r="14" spans="1:17" ht="15.75" customHeight="1" x14ac:dyDescent="0.25">
      <c r="A14" s="49" t="s">
        <v>102</v>
      </c>
      <c r="B14" s="49">
        <v>10</v>
      </c>
      <c r="C14" s="49" t="s">
        <v>45</v>
      </c>
      <c r="D14" s="49" t="s">
        <v>73</v>
      </c>
      <c r="E14" s="49">
        <v>30</v>
      </c>
      <c r="F14" s="49">
        <v>30</v>
      </c>
      <c r="G14" s="49">
        <v>4</v>
      </c>
      <c r="H14" s="65">
        <f t="shared" si="0"/>
        <v>120</v>
      </c>
      <c r="I14" s="71">
        <v>3</v>
      </c>
      <c r="J14" s="71">
        <v>3</v>
      </c>
      <c r="K14" s="64">
        <f t="shared" si="4"/>
        <v>0.8</v>
      </c>
      <c r="L14" s="65">
        <f t="shared" si="5"/>
        <v>360</v>
      </c>
      <c r="M14" s="66">
        <f t="shared" si="6"/>
        <v>12</v>
      </c>
      <c r="N14" s="64">
        <f t="shared" si="7"/>
        <v>450</v>
      </c>
      <c r="O14" s="64">
        <f t="shared" si="8"/>
        <v>15</v>
      </c>
      <c r="P14" s="51"/>
    </row>
    <row r="15" spans="1:17" ht="15.75" customHeight="1" x14ac:dyDescent="0.25">
      <c r="A15" s="32" t="s">
        <v>102</v>
      </c>
      <c r="B15" s="33">
        <v>11</v>
      </c>
      <c r="C15" s="49" t="s">
        <v>45</v>
      </c>
      <c r="D15" s="49" t="s">
        <v>76</v>
      </c>
      <c r="E15" s="49"/>
      <c r="F15" s="49">
        <v>30</v>
      </c>
      <c r="G15" s="49">
        <v>1</v>
      </c>
      <c r="H15" s="65">
        <f t="shared" si="0"/>
        <v>30</v>
      </c>
      <c r="I15" s="71">
        <v>3</v>
      </c>
      <c r="J15" s="71">
        <v>3</v>
      </c>
      <c r="K15" s="64">
        <f t="shared" si="4"/>
        <v>0.2</v>
      </c>
      <c r="L15" s="65">
        <f t="shared" si="5"/>
        <v>90</v>
      </c>
      <c r="M15" s="66">
        <f t="shared" si="6"/>
        <v>3</v>
      </c>
      <c r="N15" s="64">
        <f t="shared" si="7"/>
        <v>450</v>
      </c>
      <c r="O15" s="64">
        <f t="shared" si="8"/>
        <v>15</v>
      </c>
      <c r="P15" s="51"/>
    </row>
    <row r="16" spans="1:17" ht="15.75" customHeight="1" x14ac:dyDescent="0.25">
      <c r="A16" s="34" t="s">
        <v>102</v>
      </c>
      <c r="B16" s="35">
        <v>46</v>
      </c>
      <c r="C16" s="49" t="s">
        <v>45</v>
      </c>
      <c r="D16" s="49" t="s">
        <v>76</v>
      </c>
      <c r="E16" s="49">
        <v>30</v>
      </c>
      <c r="F16" s="49">
        <v>30</v>
      </c>
      <c r="G16" s="49">
        <v>1</v>
      </c>
      <c r="H16" s="65">
        <f t="shared" si="0"/>
        <v>30</v>
      </c>
      <c r="I16" s="71">
        <v>3</v>
      </c>
      <c r="J16" s="71">
        <v>3</v>
      </c>
      <c r="K16" s="64">
        <f t="shared" si="4"/>
        <v>0.2</v>
      </c>
      <c r="L16" s="65">
        <f t="shared" si="5"/>
        <v>90</v>
      </c>
      <c r="M16" s="66">
        <f t="shared" si="6"/>
        <v>3</v>
      </c>
      <c r="N16" s="64">
        <f t="shared" si="7"/>
        <v>450</v>
      </c>
      <c r="O16" s="64">
        <f t="shared" si="8"/>
        <v>15</v>
      </c>
      <c r="P16" s="51"/>
    </row>
    <row r="17" spans="1:16" ht="15.75" customHeight="1" x14ac:dyDescent="0.25">
      <c r="A17" s="34" t="s">
        <v>102</v>
      </c>
      <c r="B17" s="35">
        <v>46</v>
      </c>
      <c r="C17" s="49" t="s">
        <v>45</v>
      </c>
      <c r="D17" s="49" t="s">
        <v>73</v>
      </c>
      <c r="E17" s="49">
        <v>25</v>
      </c>
      <c r="F17" s="49">
        <v>25</v>
      </c>
      <c r="G17" s="49">
        <v>1</v>
      </c>
      <c r="H17" s="65">
        <f t="shared" si="0"/>
        <v>25</v>
      </c>
      <c r="I17" s="71">
        <v>3</v>
      </c>
      <c r="J17" s="71">
        <v>3</v>
      </c>
      <c r="K17" s="64">
        <f t="shared" si="4"/>
        <v>0.2</v>
      </c>
      <c r="L17" s="65">
        <f t="shared" si="5"/>
        <v>75</v>
      </c>
      <c r="M17" s="66">
        <f t="shared" si="6"/>
        <v>2.5</v>
      </c>
      <c r="N17" s="64">
        <f t="shared" si="7"/>
        <v>375</v>
      </c>
      <c r="O17" s="64">
        <f t="shared" si="8"/>
        <v>12.5</v>
      </c>
      <c r="P17" s="51"/>
    </row>
    <row r="18" spans="1:16" ht="15.75" customHeight="1" x14ac:dyDescent="0.25">
      <c r="A18" s="34" t="s">
        <v>102</v>
      </c>
      <c r="B18" s="35">
        <v>48</v>
      </c>
      <c r="C18" s="49" t="s">
        <v>45</v>
      </c>
      <c r="D18" s="49" t="s">
        <v>73</v>
      </c>
      <c r="E18" s="49">
        <v>15</v>
      </c>
      <c r="F18" s="49">
        <v>15</v>
      </c>
      <c r="G18" s="49">
        <v>1</v>
      </c>
      <c r="H18" s="65">
        <f t="shared" si="0"/>
        <v>15</v>
      </c>
      <c r="I18" s="71">
        <v>12</v>
      </c>
      <c r="J18" s="71">
        <v>8.1</v>
      </c>
      <c r="K18" s="64">
        <f t="shared" si="4"/>
        <v>0.53999999999999992</v>
      </c>
      <c r="L18" s="65">
        <f t="shared" si="5"/>
        <v>180</v>
      </c>
      <c r="M18" s="66">
        <f t="shared" si="6"/>
        <v>6</v>
      </c>
      <c r="N18" s="64">
        <f t="shared" si="7"/>
        <v>333.33333333333337</v>
      </c>
      <c r="O18" s="64">
        <f t="shared" si="8"/>
        <v>11.111111111111112</v>
      </c>
      <c r="P18" s="51"/>
    </row>
    <row r="19" spans="1:16" ht="15.75" customHeight="1" x14ac:dyDescent="0.25">
      <c r="A19" s="34"/>
      <c r="B19" s="35"/>
      <c r="C19" s="49"/>
      <c r="D19" s="49"/>
      <c r="E19" s="49"/>
      <c r="F19" s="49"/>
      <c r="G19" s="49"/>
      <c r="H19" s="65">
        <f t="shared" ref="H19:H40" si="9">F19*G19</f>
        <v>0</v>
      </c>
      <c r="I19" s="71"/>
      <c r="J19" s="71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si="8"/>
        <v>#DIV/0!</v>
      </c>
      <c r="P19" s="51"/>
    </row>
    <row r="20" spans="1:16" ht="15.75" customHeight="1" x14ac:dyDescent="0.25">
      <c r="A20" s="34"/>
      <c r="B20" s="35"/>
      <c r="C20" s="49"/>
      <c r="D20" s="49"/>
      <c r="E20" s="49"/>
      <c r="F20" s="49"/>
      <c r="G20" s="49"/>
      <c r="H20" s="65">
        <f t="shared" si="9"/>
        <v>0</v>
      </c>
      <c r="I20" s="71"/>
      <c r="J20" s="71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 x14ac:dyDescent="0.25">
      <c r="A21" s="34"/>
      <c r="B21" s="35"/>
      <c r="C21" s="49"/>
      <c r="D21" s="49"/>
      <c r="E21" s="49"/>
      <c r="F21" s="49"/>
      <c r="G21" s="49"/>
      <c r="H21" s="65">
        <f t="shared" si="9"/>
        <v>0</v>
      </c>
      <c r="I21" s="71"/>
      <c r="J21" s="71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 x14ac:dyDescent="0.25">
      <c r="A22" s="34"/>
      <c r="B22" s="35"/>
      <c r="C22" s="49"/>
      <c r="D22" s="49"/>
      <c r="E22" s="49"/>
      <c r="F22" s="49"/>
      <c r="G22" s="49"/>
      <c r="H22" s="65">
        <f t="shared" si="9"/>
        <v>0</v>
      </c>
      <c r="I22" s="71"/>
      <c r="J22" s="71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 x14ac:dyDescent="0.25">
      <c r="A23" s="32"/>
      <c r="B23" s="33"/>
      <c r="C23" s="49"/>
      <c r="D23" s="49"/>
      <c r="E23" s="49"/>
      <c r="F23" s="49"/>
      <c r="G23" s="49"/>
      <c r="H23" s="65">
        <f t="shared" si="9"/>
        <v>0</v>
      </c>
      <c r="I23" s="71"/>
      <c r="J23" s="71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 x14ac:dyDescent="0.25">
      <c r="A24" s="32"/>
      <c r="B24" s="33"/>
      <c r="C24" s="49"/>
      <c r="D24" s="49"/>
      <c r="E24" s="49"/>
      <c r="F24" s="49"/>
      <c r="G24" s="49"/>
      <c r="H24" s="65">
        <f t="shared" si="9"/>
        <v>0</v>
      </c>
      <c r="I24" s="71"/>
      <c r="J24" s="71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 x14ac:dyDescent="0.25">
      <c r="A25" s="34"/>
      <c r="B25" s="35"/>
      <c r="C25" s="49"/>
      <c r="D25" s="49"/>
      <c r="E25" s="49"/>
      <c r="F25" s="49"/>
      <c r="G25" s="49"/>
      <c r="H25" s="65">
        <f t="shared" si="9"/>
        <v>0</v>
      </c>
      <c r="I25" s="71"/>
      <c r="J25" s="71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 x14ac:dyDescent="0.25">
      <c r="A26" s="32"/>
      <c r="B26" s="33"/>
      <c r="C26" s="49"/>
      <c r="D26" s="49"/>
      <c r="E26" s="49"/>
      <c r="F26" s="49"/>
      <c r="G26" s="49"/>
      <c r="H26" s="65">
        <f t="shared" si="9"/>
        <v>0</v>
      </c>
      <c r="I26" s="71"/>
      <c r="J26" s="71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 x14ac:dyDescent="0.25">
      <c r="A27" s="32"/>
      <c r="B27" s="33"/>
      <c r="C27" s="49"/>
      <c r="D27" s="49"/>
      <c r="E27" s="49"/>
      <c r="F27" s="49"/>
      <c r="G27" s="49"/>
      <c r="H27" s="65">
        <f t="shared" si="9"/>
        <v>0</v>
      </c>
      <c r="I27" s="71"/>
      <c r="J27" s="71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 x14ac:dyDescent="0.25">
      <c r="A28" s="34"/>
      <c r="B28" s="35"/>
      <c r="C28" s="49"/>
      <c r="D28" s="49"/>
      <c r="E28" s="49"/>
      <c r="F28" s="49"/>
      <c r="G28" s="49"/>
      <c r="H28" s="65">
        <f t="shared" si="9"/>
        <v>0</v>
      </c>
      <c r="I28" s="71"/>
      <c r="J28" s="71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 x14ac:dyDescent="0.25">
      <c r="A29" s="34"/>
      <c r="B29" s="35"/>
      <c r="C29" s="49"/>
      <c r="D29" s="49"/>
      <c r="E29" s="49"/>
      <c r="F29" s="49"/>
      <c r="G29" s="49"/>
      <c r="H29" s="65">
        <f t="shared" si="9"/>
        <v>0</v>
      </c>
      <c r="I29" s="71"/>
      <c r="J29" s="71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 x14ac:dyDescent="0.25">
      <c r="A30" s="34"/>
      <c r="B30" s="35"/>
      <c r="C30" s="49"/>
      <c r="D30" s="49"/>
      <c r="E30" s="49"/>
      <c r="F30" s="49"/>
      <c r="G30" s="49"/>
      <c r="H30" s="65">
        <f t="shared" si="9"/>
        <v>0</v>
      </c>
      <c r="I30" s="71"/>
      <c r="J30" s="71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 x14ac:dyDescent="0.25">
      <c r="A31" s="34"/>
      <c r="B31" s="35"/>
      <c r="C31" s="49"/>
      <c r="D31" s="49"/>
      <c r="E31" s="49"/>
      <c r="F31" s="49"/>
      <c r="G31" s="49"/>
      <c r="H31" s="65">
        <f t="shared" si="9"/>
        <v>0</v>
      </c>
      <c r="I31" s="71"/>
      <c r="J31" s="71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 x14ac:dyDescent="0.25">
      <c r="A32" s="34"/>
      <c r="B32" s="35"/>
      <c r="C32" s="49"/>
      <c r="D32" s="49"/>
      <c r="E32" s="49"/>
      <c r="F32" s="49"/>
      <c r="G32" s="49"/>
      <c r="H32" s="65">
        <f t="shared" si="9"/>
        <v>0</v>
      </c>
      <c r="I32" s="71"/>
      <c r="J32" s="71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65">
        <f t="shared" si="9"/>
        <v>0</v>
      </c>
      <c r="I33" s="71"/>
      <c r="J33" s="71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65">
        <f t="shared" si="9"/>
        <v>0</v>
      </c>
      <c r="I34" s="71"/>
      <c r="J34" s="71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65">
        <f t="shared" si="9"/>
        <v>0</v>
      </c>
      <c r="I35" s="71"/>
      <c r="J35" s="71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65">
        <f t="shared" si="9"/>
        <v>0</v>
      </c>
      <c r="I36" s="71"/>
      <c r="J36" s="71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65">
        <f t="shared" si="9"/>
        <v>0</v>
      </c>
      <c r="I37" s="71"/>
      <c r="J37" s="71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65">
        <f t="shared" si="9"/>
        <v>0</v>
      </c>
      <c r="I38" s="71"/>
      <c r="J38" s="71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65">
        <f t="shared" si="9"/>
        <v>0</v>
      </c>
      <c r="I39" s="71"/>
      <c r="J39" s="71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65">
        <f t="shared" si="9"/>
        <v>0</v>
      </c>
      <c r="I40" s="71"/>
      <c r="J40" s="71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65">
        <f t="shared" ref="H41:H42" si="10">F41*G41</f>
        <v>0</v>
      </c>
      <c r="I41" s="71"/>
      <c r="J41" s="71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8"/>
        <v>#DIV/0!</v>
      </c>
      <c r="P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65">
        <f t="shared" si="10"/>
        <v>0</v>
      </c>
      <c r="I42" s="71"/>
      <c r="J42" s="71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64" t="e">
        <f t="shared" si="8"/>
        <v>#DIV/0!</v>
      </c>
      <c r="P42" s="51"/>
    </row>
    <row r="43" spans="1:17" ht="18.75" customHeight="1" x14ac:dyDescent="0.25">
      <c r="A43" s="110" t="s">
        <v>13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2"/>
    </row>
    <row r="44" spans="1:17" s="43" customFormat="1" ht="60.75" customHeight="1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6"/>
      <c r="Q44"/>
    </row>
    <row r="45" spans="1:17" x14ac:dyDescent="0.25">
      <c r="A45" s="107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9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6"/>
      <c r="J46" s="76"/>
      <c r="K46" s="76"/>
      <c r="L46" s="76"/>
      <c r="M46" s="76"/>
      <c r="N46" s="76"/>
      <c r="O46" s="76"/>
      <c r="P46" s="76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D19:D42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C19:C42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8" t="s">
        <v>25</v>
      </c>
      <c r="B2" s="84" t="s">
        <v>60</v>
      </c>
      <c r="C2" s="10" t="s">
        <v>102</v>
      </c>
      <c r="D2" s="101">
        <v>17.28</v>
      </c>
      <c r="E2" s="4">
        <f>SUM('Summer 26'!L2,'Fall 26 (compressed)'!K2,'Winter 26-27'!L2,'Spring 27 (compressed)'!K2)</f>
        <v>17.28</v>
      </c>
      <c r="F2" s="4">
        <f>'Summer 26'!M2+'Fall 26 (compressed)'!L2+'Winter 26-27'!M2+'Spring 27 (compressed)'!L2</f>
        <v>7260</v>
      </c>
      <c r="G2" s="4">
        <f>SUM('Summer 26'!N2,'Fall 26 (compressed)'!M2,'Winter 26-27'!N2,'Spring 27 (compressed)'!M2)</f>
        <v>242</v>
      </c>
      <c r="H2" s="6">
        <f>F2/E2</f>
        <v>420.13888888888886</v>
      </c>
      <c r="I2" s="91">
        <f>G2/E2</f>
        <v>14.004629629629628</v>
      </c>
    </row>
    <row r="3" spans="1:14" x14ac:dyDescent="0.25">
      <c r="D3" t="s">
        <v>40</v>
      </c>
      <c r="H3" t="s">
        <v>57</v>
      </c>
    </row>
    <row r="4" spans="1:14" x14ac:dyDescent="0.25">
      <c r="D4" s="102">
        <v>17.079999999999998</v>
      </c>
    </row>
    <row r="6" spans="1:14" ht="15.75" thickBot="1" x14ac:dyDescent="0.3">
      <c r="A6" s="57"/>
      <c r="B6" s="57"/>
      <c r="D6" s="57"/>
      <c r="E6" s="88" t="s">
        <v>62</v>
      </c>
      <c r="F6" s="88" t="s">
        <v>63</v>
      </c>
      <c r="G6" s="57"/>
      <c r="H6" s="57"/>
      <c r="K6" s="57"/>
      <c r="L6" s="57"/>
      <c r="M6" s="57"/>
      <c r="N6" s="57"/>
    </row>
    <row r="7" spans="1:14" x14ac:dyDescent="0.25">
      <c r="D7" s="85" t="s">
        <v>28</v>
      </c>
      <c r="E7" s="100">
        <v>3.2</v>
      </c>
      <c r="F7" s="100">
        <v>3.54</v>
      </c>
    </row>
    <row r="8" spans="1:14" x14ac:dyDescent="0.25">
      <c r="D8" s="85" t="s">
        <v>11</v>
      </c>
      <c r="E8" s="100">
        <v>45.26</v>
      </c>
      <c r="F8" s="100">
        <v>45.8</v>
      </c>
    </row>
    <row r="9" spans="1:14" x14ac:dyDescent="0.25">
      <c r="D9" s="85" t="s">
        <v>29</v>
      </c>
      <c r="E9" s="100">
        <v>429.37</v>
      </c>
      <c r="F9" s="100">
        <v>390.68</v>
      </c>
    </row>
    <row r="10" spans="1:14" x14ac:dyDescent="0.25">
      <c r="D10" s="85" t="s">
        <v>56</v>
      </c>
      <c r="E10" s="95">
        <v>14.14</v>
      </c>
      <c r="F10" s="95">
        <v>12.94</v>
      </c>
    </row>
    <row r="11" spans="1:14" x14ac:dyDescent="0.25">
      <c r="D11" s="85"/>
      <c r="E11" s="95"/>
      <c r="F11" s="95"/>
    </row>
    <row r="12" spans="1:14" x14ac:dyDescent="0.25">
      <c r="E12" s="129" t="s">
        <v>79</v>
      </c>
      <c r="F12" s="130"/>
      <c r="G12" s="130"/>
      <c r="H12" s="131"/>
    </row>
    <row r="13" spans="1:14" ht="15.75" thickBot="1" x14ac:dyDescent="0.3">
      <c r="E13" s="87" t="s">
        <v>28</v>
      </c>
      <c r="F13" s="87" t="s">
        <v>11</v>
      </c>
      <c r="G13" s="87" t="s">
        <v>29</v>
      </c>
      <c r="H13" s="87" t="s">
        <v>56</v>
      </c>
    </row>
    <row r="14" spans="1:14" x14ac:dyDescent="0.25">
      <c r="E14" s="96">
        <f>AVERAGE(E19:E23)</f>
        <v>13.919999999999998</v>
      </c>
      <c r="F14" s="96">
        <f>AVERAGE(F19:F23)</f>
        <v>173.56199999999998</v>
      </c>
      <c r="G14" s="96">
        <f>AVERAGE(G19:G23)</f>
        <v>380.73400000000004</v>
      </c>
      <c r="H14" s="96">
        <f>AVERAGE(H19:H23)</f>
        <v>12.452</v>
      </c>
    </row>
    <row r="17" spans="4:8" x14ac:dyDescent="0.25">
      <c r="E17" s="129" t="s">
        <v>80</v>
      </c>
      <c r="F17" s="130"/>
      <c r="G17" s="130"/>
      <c r="H17" s="131"/>
    </row>
    <row r="18" spans="4:8" ht="15.75" thickBot="1" x14ac:dyDescent="0.3">
      <c r="E18" s="87" t="s">
        <v>28</v>
      </c>
      <c r="F18" s="87" t="s">
        <v>11</v>
      </c>
      <c r="G18" s="87" t="s">
        <v>29</v>
      </c>
      <c r="H18" s="87" t="s">
        <v>56</v>
      </c>
    </row>
    <row r="19" spans="4:8" x14ac:dyDescent="0.25">
      <c r="D19" s="85" t="s">
        <v>81</v>
      </c>
      <c r="E19" s="103">
        <v>13.48</v>
      </c>
      <c r="F19" s="103">
        <v>176.47</v>
      </c>
      <c r="G19" s="103">
        <v>399.63</v>
      </c>
      <c r="H19" s="103">
        <v>13.09</v>
      </c>
    </row>
    <row r="20" spans="4:8" x14ac:dyDescent="0.25">
      <c r="D20" s="85" t="s">
        <v>27</v>
      </c>
      <c r="E20" s="103">
        <v>13.28</v>
      </c>
      <c r="F20" s="103">
        <v>154.09</v>
      </c>
      <c r="G20" s="103">
        <v>352.64</v>
      </c>
      <c r="H20" s="103">
        <v>11.6</v>
      </c>
    </row>
    <row r="21" spans="4:8" x14ac:dyDescent="0.25">
      <c r="D21" s="85" t="s">
        <v>33</v>
      </c>
      <c r="E21" s="103">
        <v>13.08</v>
      </c>
      <c r="F21" s="103">
        <v>156.44</v>
      </c>
      <c r="G21" s="103">
        <v>367.43</v>
      </c>
      <c r="H21" s="103">
        <v>11.96</v>
      </c>
    </row>
    <row r="22" spans="4:8" x14ac:dyDescent="0.25">
      <c r="D22" s="85" t="s">
        <v>41</v>
      </c>
      <c r="E22" s="103">
        <v>13.68</v>
      </c>
      <c r="F22" s="103">
        <v>176.76</v>
      </c>
      <c r="G22" s="103">
        <v>394.23</v>
      </c>
      <c r="H22" s="103">
        <v>12.92</v>
      </c>
    </row>
    <row r="23" spans="4:8" x14ac:dyDescent="0.25">
      <c r="D23" s="85" t="s">
        <v>64</v>
      </c>
      <c r="E23" s="103">
        <v>16.079999999999998</v>
      </c>
      <c r="F23" s="103">
        <v>204.05</v>
      </c>
      <c r="G23" s="103">
        <v>389.74</v>
      </c>
      <c r="H23" s="103">
        <v>12.69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20" style="61" bestFit="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11.140625" style="61" bestFit="1" customWidth="1"/>
    <col min="15" max="16" width="15.42578125" style="61" customWidth="1"/>
    <col min="17" max="17" width="40" customWidth="1"/>
  </cols>
  <sheetData>
    <row r="1" spans="1:16" x14ac:dyDescent="0.25">
      <c r="F1" s="2" t="s">
        <v>1</v>
      </c>
      <c r="G1" s="115" t="s">
        <v>18</v>
      </c>
      <c r="H1" s="116"/>
      <c r="I1" s="117"/>
      <c r="J1" s="69" t="s">
        <v>67</v>
      </c>
      <c r="K1" s="58" t="s">
        <v>70</v>
      </c>
      <c r="L1" s="59" t="s">
        <v>2</v>
      </c>
      <c r="M1" s="60" t="s">
        <v>3</v>
      </c>
      <c r="N1" s="58" t="s">
        <v>29</v>
      </c>
      <c r="O1" s="58" t="s">
        <v>56</v>
      </c>
      <c r="P1"/>
    </row>
    <row r="2" spans="1:16" x14ac:dyDescent="0.25">
      <c r="F2" s="98" t="s">
        <v>60</v>
      </c>
      <c r="G2" s="118" t="str">
        <f>'2026-27 Summary'!C2</f>
        <v>CMST</v>
      </c>
      <c r="H2" s="118"/>
      <c r="I2" s="118"/>
      <c r="J2" s="11">
        <f>'2026-27 Summary'!D2</f>
        <v>17.28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3"/>
      <c r="B3" s="143"/>
      <c r="C3" s="143"/>
      <c r="D3" s="143"/>
      <c r="E3" s="143"/>
      <c r="F3" s="143"/>
      <c r="G3" s="143"/>
      <c r="H3" s="113" t="s">
        <v>57</v>
      </c>
      <c r="I3" s="113"/>
      <c r="J3" s="114"/>
      <c r="K3" s="4">
        <f>'2026-27 Summary'!D2-'Proposed Additions'!K2-'Summer 26'!L2-'Fall 26 (compressed)'!K2-'Winter 26-27'!L2-'Spring 27 (compressed)'!K2</f>
        <v>0</v>
      </c>
      <c r="L3" s="14"/>
      <c r="M3" s="15"/>
      <c r="N3" s="15"/>
      <c r="O3" s="62"/>
      <c r="P3"/>
    </row>
    <row r="4" spans="1:16" ht="19.5" customHeight="1" x14ac:dyDescent="0.25">
      <c r="A4" s="1" t="s">
        <v>5</v>
      </c>
      <c r="B4" s="120"/>
      <c r="C4" s="121"/>
      <c r="D4" s="97"/>
      <c r="E4" s="97"/>
      <c r="F4" s="97"/>
      <c r="G4" s="97"/>
      <c r="H4" s="61"/>
      <c r="I4" s="70"/>
      <c r="J4" s="63"/>
      <c r="K4" s="63"/>
      <c r="M4" s="62"/>
      <c r="N4" s="62"/>
      <c r="O4" s="62"/>
      <c r="P4"/>
    </row>
    <row r="5" spans="1:16" ht="16.5" customHeight="1" x14ac:dyDescent="0.25">
      <c r="H5" s="61"/>
      <c r="L5" s="63"/>
      <c r="N5" s="62"/>
      <c r="O5" s="62"/>
      <c r="P5"/>
    </row>
    <row r="6" spans="1:16" ht="80.45" customHeight="1" x14ac:dyDescent="0.25">
      <c r="A6" s="8" t="s">
        <v>0</v>
      </c>
      <c r="B6" s="8" t="s">
        <v>18</v>
      </c>
      <c r="C6" s="47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18" t="s">
        <v>12</v>
      </c>
    </row>
    <row r="7" spans="1:16" ht="15.75" customHeight="1" x14ac:dyDescent="0.25">
      <c r="A7" s="40"/>
      <c r="B7" s="40"/>
      <c r="C7" s="19"/>
      <c r="D7" s="49"/>
      <c r="E7" s="19"/>
      <c r="F7" s="31"/>
      <c r="G7" s="19"/>
      <c r="H7" s="65">
        <f>G7*F7</f>
        <v>0</v>
      </c>
      <c r="I7" s="77"/>
      <c r="J7" s="72"/>
      <c r="K7" s="78">
        <f t="shared" ref="K7:K15" si="0">J7*G7/15</f>
        <v>0</v>
      </c>
      <c r="L7" s="79">
        <f>H7*I7</f>
        <v>0</v>
      </c>
      <c r="M7" s="80">
        <f>L7/30</f>
        <v>0</v>
      </c>
      <c r="N7" s="78" t="e">
        <f t="shared" ref="N7:N15" si="1">L7/K7</f>
        <v>#DIV/0!</v>
      </c>
      <c r="O7" s="92" t="e">
        <f>M7/K7</f>
        <v>#DIV/0!</v>
      </c>
      <c r="P7" s="44"/>
    </row>
    <row r="8" spans="1:16" ht="15.75" customHeight="1" x14ac:dyDescent="0.25">
      <c r="A8" s="40"/>
      <c r="B8" s="40"/>
      <c r="C8" s="19"/>
      <c r="D8" s="49"/>
      <c r="E8" s="19"/>
      <c r="F8" s="31"/>
      <c r="G8" s="19"/>
      <c r="H8" s="65">
        <f t="shared" ref="H8:H10" si="2">G8*F8</f>
        <v>0</v>
      </c>
      <c r="I8" s="77"/>
      <c r="J8" s="72"/>
      <c r="K8" s="78">
        <f t="shared" ref="K8:K10" si="3">J8*G8/15</f>
        <v>0</v>
      </c>
      <c r="L8" s="79">
        <f t="shared" ref="L8:L10" si="4">H8*I8</f>
        <v>0</v>
      </c>
      <c r="M8" s="80">
        <f t="shared" ref="M8:M10" si="5">L8/30</f>
        <v>0</v>
      </c>
      <c r="N8" s="78" t="e">
        <f t="shared" ref="N8:N10" si="6">L8/K8</f>
        <v>#DIV/0!</v>
      </c>
      <c r="O8" s="92" t="e">
        <f t="shared" ref="O8:O15" si="7">M8/K8</f>
        <v>#DIV/0!</v>
      </c>
      <c r="P8" s="45"/>
    </row>
    <row r="9" spans="1:16" ht="15.75" customHeight="1" x14ac:dyDescent="0.25">
      <c r="A9" s="40"/>
      <c r="B9" s="40"/>
      <c r="C9" s="19"/>
      <c r="D9" s="49"/>
      <c r="E9" s="19"/>
      <c r="F9" s="31"/>
      <c r="G9" s="19"/>
      <c r="H9" s="65">
        <f t="shared" si="2"/>
        <v>0</v>
      </c>
      <c r="I9" s="77"/>
      <c r="J9" s="72"/>
      <c r="K9" s="78">
        <f t="shared" si="3"/>
        <v>0</v>
      </c>
      <c r="L9" s="79">
        <f t="shared" si="4"/>
        <v>0</v>
      </c>
      <c r="M9" s="80">
        <f t="shared" si="5"/>
        <v>0</v>
      </c>
      <c r="N9" s="78" t="e">
        <f t="shared" si="6"/>
        <v>#DIV/0!</v>
      </c>
      <c r="O9" s="92" t="e">
        <f t="shared" si="7"/>
        <v>#DIV/0!</v>
      </c>
      <c r="P9" s="45"/>
    </row>
    <row r="10" spans="1:16" ht="15.75" customHeight="1" x14ac:dyDescent="0.25">
      <c r="A10" s="40"/>
      <c r="B10" s="40"/>
      <c r="C10" s="19"/>
      <c r="D10" s="49"/>
      <c r="E10" s="19"/>
      <c r="F10" s="31"/>
      <c r="G10" s="19"/>
      <c r="H10" s="65">
        <f t="shared" si="2"/>
        <v>0</v>
      </c>
      <c r="I10" s="77"/>
      <c r="J10" s="72"/>
      <c r="K10" s="78">
        <f t="shared" si="3"/>
        <v>0</v>
      </c>
      <c r="L10" s="79">
        <f t="shared" si="4"/>
        <v>0</v>
      </c>
      <c r="M10" s="80">
        <f t="shared" si="5"/>
        <v>0</v>
      </c>
      <c r="N10" s="78" t="e">
        <f t="shared" si="6"/>
        <v>#DIV/0!</v>
      </c>
      <c r="O10" s="92" t="e">
        <f t="shared" si="7"/>
        <v>#DIV/0!</v>
      </c>
      <c r="P10" s="45"/>
    </row>
    <row r="11" spans="1:16" ht="15.75" customHeight="1" x14ac:dyDescent="0.25">
      <c r="A11" s="40"/>
      <c r="B11" s="40"/>
      <c r="C11" s="40"/>
      <c r="D11" s="49"/>
      <c r="E11" s="19"/>
      <c r="F11" s="31"/>
      <c r="G11" s="19"/>
      <c r="H11" s="65">
        <f t="shared" ref="H11:H15" si="8">F11*G11</f>
        <v>0</v>
      </c>
      <c r="I11" s="77"/>
      <c r="J11" s="72"/>
      <c r="K11" s="78">
        <f t="shared" si="0"/>
        <v>0</v>
      </c>
      <c r="L11" s="79">
        <f t="shared" ref="L11:L15" si="9">(H11*I11)</f>
        <v>0</v>
      </c>
      <c r="M11" s="80">
        <f t="shared" ref="M11:M15" si="10">L11/30</f>
        <v>0</v>
      </c>
      <c r="N11" s="78" t="e">
        <f t="shared" si="1"/>
        <v>#DIV/0!</v>
      </c>
      <c r="O11" s="92" t="e">
        <f t="shared" si="7"/>
        <v>#DIV/0!</v>
      </c>
      <c r="P11" s="45"/>
    </row>
    <row r="12" spans="1:16" ht="15.75" customHeight="1" x14ac:dyDescent="0.25">
      <c r="A12" s="40"/>
      <c r="B12" s="20"/>
      <c r="C12" s="20"/>
      <c r="D12" s="49"/>
      <c r="E12" s="20"/>
      <c r="F12" s="20"/>
      <c r="G12" s="20"/>
      <c r="H12" s="65">
        <f t="shared" si="8"/>
        <v>0</v>
      </c>
      <c r="I12" s="11"/>
      <c r="J12" s="11"/>
      <c r="K12" s="78">
        <f t="shared" si="0"/>
        <v>0</v>
      </c>
      <c r="L12" s="79">
        <f t="shared" si="9"/>
        <v>0</v>
      </c>
      <c r="M12" s="80">
        <f t="shared" si="10"/>
        <v>0</v>
      </c>
      <c r="N12" s="78" t="e">
        <f t="shared" si="1"/>
        <v>#DIV/0!</v>
      </c>
      <c r="O12" s="92" t="e">
        <f t="shared" si="7"/>
        <v>#DIV/0!</v>
      </c>
      <c r="P12" s="45"/>
    </row>
    <row r="13" spans="1:16" ht="15.75" customHeight="1" x14ac:dyDescent="0.25">
      <c r="A13" s="40"/>
      <c r="B13" s="20"/>
      <c r="C13" s="20"/>
      <c r="D13" s="49"/>
      <c r="E13" s="20"/>
      <c r="F13" s="20"/>
      <c r="G13" s="20"/>
      <c r="H13" s="79">
        <f t="shared" si="8"/>
        <v>0</v>
      </c>
      <c r="I13" s="11"/>
      <c r="J13" s="11"/>
      <c r="K13" s="78">
        <f t="shared" si="0"/>
        <v>0</v>
      </c>
      <c r="L13" s="79">
        <f t="shared" si="9"/>
        <v>0</v>
      </c>
      <c r="M13" s="80">
        <f t="shared" si="10"/>
        <v>0</v>
      </c>
      <c r="N13" s="78" t="e">
        <f t="shared" si="1"/>
        <v>#DIV/0!</v>
      </c>
      <c r="O13" s="92" t="e">
        <f t="shared" si="7"/>
        <v>#DIV/0!</v>
      </c>
      <c r="P13" s="45"/>
    </row>
    <row r="14" spans="1:16" ht="15.75" customHeight="1" x14ac:dyDescent="0.25">
      <c r="A14" s="40"/>
      <c r="B14" s="20"/>
      <c r="C14" s="20"/>
      <c r="D14" s="49"/>
      <c r="E14" s="20"/>
      <c r="F14" s="20"/>
      <c r="G14" s="20"/>
      <c r="H14" s="79">
        <f t="shared" si="8"/>
        <v>0</v>
      </c>
      <c r="I14" s="11"/>
      <c r="J14" s="11"/>
      <c r="K14" s="78">
        <f t="shared" si="0"/>
        <v>0</v>
      </c>
      <c r="L14" s="79">
        <f t="shared" si="9"/>
        <v>0</v>
      </c>
      <c r="M14" s="80">
        <f t="shared" si="10"/>
        <v>0</v>
      </c>
      <c r="N14" s="78" t="e">
        <f t="shared" si="1"/>
        <v>#DIV/0!</v>
      </c>
      <c r="O14" s="92" t="e">
        <f t="shared" si="7"/>
        <v>#DIV/0!</v>
      </c>
      <c r="P14" s="45"/>
    </row>
    <row r="15" spans="1:16" ht="15.75" customHeight="1" x14ac:dyDescent="0.25">
      <c r="A15" s="40"/>
      <c r="B15" s="3"/>
      <c r="C15" s="3"/>
      <c r="D15" s="49"/>
      <c r="E15" s="3"/>
      <c r="F15" s="3"/>
      <c r="G15" s="3"/>
      <c r="H15" s="79">
        <f t="shared" si="8"/>
        <v>0</v>
      </c>
      <c r="I15" s="81"/>
      <c r="J15" s="81"/>
      <c r="K15" s="78">
        <f t="shared" si="0"/>
        <v>0</v>
      </c>
      <c r="L15" s="79">
        <f t="shared" si="9"/>
        <v>0</v>
      </c>
      <c r="M15" s="80">
        <f t="shared" si="10"/>
        <v>0</v>
      </c>
      <c r="N15" s="78" t="e">
        <f t="shared" si="1"/>
        <v>#DIV/0!</v>
      </c>
      <c r="O15" s="92" t="e">
        <f t="shared" si="7"/>
        <v>#DIV/0!</v>
      </c>
      <c r="P15" s="45"/>
    </row>
    <row r="16" spans="1:16" ht="18.75" customHeight="1" x14ac:dyDescent="0.25">
      <c r="A16" s="132" t="s">
        <v>20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3"/>
    </row>
    <row r="17" spans="1:16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6"/>
    </row>
    <row r="18" spans="1:16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9"/>
    </row>
    <row r="19" spans="1:16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9"/>
    </row>
    <row r="20" spans="1:16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9"/>
    </row>
    <row r="21" spans="1:16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2"/>
    </row>
    <row r="22" spans="1:16" x14ac:dyDescent="0.25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  <c r="P22" s="76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2026-06-17T20:40:40Z</dcterms:modified>
</cp:coreProperties>
</file>